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rep-checks\RR_ASI_2025_536\ReproductionFTTFLEX_EAP\Templates\"/>
    </mc:Choice>
  </mc:AlternateContent>
  <xr:revisionPtr revIDLastSave="0" documentId="13_ncr:1_{212DB07F-823D-4B1F-B15F-69B6718A59FC}" xr6:coauthVersionLast="47" xr6:coauthVersionMax="47" xr10:uidLastSave="{00000000-0000-0000-0000-000000000000}"/>
  <bookViews>
    <workbookView xWindow="28680" yWindow="-120" windowWidth="38640" windowHeight="21120" xr2:uid="{0D8C8853-E7D2-465E-B025-45DABF2530C6}"/>
  </bookViews>
  <sheets>
    <sheet name="PaperTables" sheetId="2" r:id="rId1"/>
    <sheet name="RawEView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1" i="2" l="1" a="1"/>
  <c r="B31" i="2" s="1"/>
  <c r="A14" i="2"/>
  <c r="A15" i="2"/>
  <c r="A16" i="2"/>
  <c r="A17" i="2"/>
  <c r="A18" i="2"/>
  <c r="A13" i="2"/>
  <c r="B13" i="2" a="1"/>
  <c r="B13" i="2" s="1"/>
  <c r="B22" i="2"/>
  <c r="C22" i="2"/>
  <c r="D22" i="2"/>
  <c r="E22" i="2"/>
  <c r="F22" i="2"/>
  <c r="A22" i="2"/>
  <c r="E3" i="2" a="1"/>
  <c r="E3" i="2" s="1"/>
  <c r="C3" i="2" a="1"/>
  <c r="C3" i="2" s="1"/>
  <c r="D3" i="2" s="1"/>
  <c r="B3" i="2" a="1"/>
  <c r="B3" i="2" s="1"/>
  <c r="D8" i="2" l="1"/>
  <c r="D7" i="2"/>
  <c r="D6" i="2"/>
  <c r="D4" i="2"/>
  <c r="D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<sst xmlns="http://schemas.openxmlformats.org/spreadsheetml/2006/main" count="46" uniqueCount="46">
  <si>
    <t>SHARE__SOLAR_0_10PC</t>
  </si>
  <si>
    <t>SHARE__SOLAR_0_15PC</t>
  </si>
  <si>
    <t>SHARE__SOLAR_0_20PC</t>
  </si>
  <si>
    <t>SHARE__SOLAR_0_25PC</t>
  </si>
  <si>
    <t>SHARE__SOLAR_0_3PC</t>
  </si>
  <si>
    <t>SHARE__SOLAR_0_5PC</t>
  </si>
  <si>
    <t>SHARE__SOLAR_2_10PC</t>
  </si>
  <si>
    <t>SHARE__SOLAR_2_15PC</t>
  </si>
  <si>
    <t>SHARE__SOLAR_2_20PC</t>
  </si>
  <si>
    <t>SHARE__SOLAR_2_25PC</t>
  </si>
  <si>
    <t>SHARE__SOLAR_2_3PC</t>
  </si>
  <si>
    <t>SHARE__SOLAR_2_5PC</t>
  </si>
  <si>
    <t>CO2ELETOT_0_10PC</t>
  </si>
  <si>
    <t>CO2ELETOT_0_15PC</t>
  </si>
  <si>
    <t>CO2ELETOT_0_20PC</t>
  </si>
  <si>
    <t>CO2ELETOT_0_25PC</t>
  </si>
  <si>
    <t>CO2ELETOT_0_3PC</t>
  </si>
  <si>
    <t>CO2ELETOT_0_5PC</t>
  </si>
  <si>
    <t>CO2ELETOT_2_10PC</t>
  </si>
  <si>
    <t>CO2ELETOT_2_15PC</t>
  </si>
  <si>
    <t>CO2ELETOT_2_20PC</t>
  </si>
  <si>
    <t>CO2ELETOT_2_25PC</t>
  </si>
  <si>
    <t>CO2ELETOT_2_3PC</t>
  </si>
  <si>
    <t>CO2ELETOT_2_5PC</t>
  </si>
  <si>
    <t>Starting Solar Share (2023)</t>
  </si>
  <si>
    <t>Solar share (Baseline, 2050)</t>
  </si>
  <si>
    <t>Solar share (Carbon Tax, 2050)</t>
  </si>
  <si>
    <r>
      <t>Power Sector 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 xml:space="preserve"> Reduction in 2050 (% from Associated Baseline)</t>
    </r>
  </si>
  <si>
    <t>Changes in solar share due to carbon tax, 2050 (percentage point difference)</t>
  </si>
  <si>
    <t>Table 2:  Solar share and power sector CO2 reductions in 2050 for a different solar share starting point in 2023</t>
  </si>
  <si>
    <t xml:space="preserve">Figure 7: Power Sector CO2 emissions under different solar share starting point in 2023, Baseline vs Carbon Tax, mTCO2   </t>
  </si>
  <si>
    <t>CO2 Reduction (%)</t>
  </si>
  <si>
    <t>CO2 reductiocon compared to each baseline in 2050</t>
  </si>
  <si>
    <t>Baseline 2.8%</t>
  </si>
  <si>
    <t>Baseline 5%</t>
  </si>
  <si>
    <t>Baseline 10%</t>
  </si>
  <si>
    <t>Baseline 15%</t>
  </si>
  <si>
    <t>Baseline 20%</t>
  </si>
  <si>
    <t>Carbon Tax 2.8%</t>
  </si>
  <si>
    <t>Carbon Tax 5%</t>
  </si>
  <si>
    <t>Carbon Tax 10%</t>
  </si>
  <si>
    <t>Carbon Tax 15%</t>
  </si>
  <si>
    <t>Carbon Tax 20%</t>
  </si>
  <si>
    <t>Baseline 25%</t>
  </si>
  <si>
    <t>Carbon Tax 25%</t>
  </si>
  <si>
    <t>Figure 8: Solar share in 2050 under baseline and carbon tax scenarios for different 2023 starting points.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</si>
</sst>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"/>
      <family val="2"/>
    </font>
    <font>
      <b/>
      <vertAlign val="subscript"/>
      <sz val="11"/>
      <color theme="1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sz val="8"/>
      <name val="Aptos Narrow"/>
      <family val="2"/>
      <scheme val="minor"/>
    </font>
    <font>
      <i/>
      <sz val="9"/>
      <color rgb="FF0E2841"/>
      <name val="Aptos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0" fontId="3" fillId="0" borderId="3" xfId="0" applyNumberFormat="1" applyFont="1" applyBorder="1" applyAlignment="1">
      <alignment vertical="center" wrapText="1"/>
    </xf>
    <xf numFmtId="10" fontId="3" fillId="0" borderId="4" xfId="0" applyNumberFormat="1" applyFont="1" applyBorder="1" applyAlignment="1">
      <alignment vertical="center" wrapText="1"/>
    </xf>
    <xf numFmtId="2" fontId="3" fillId="0" borderId="4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10" fontId="0" fillId="0" borderId="0" xfId="0" applyNumberFormat="1"/>
    <xf numFmtId="9" fontId="0" fillId="0" borderId="0" xfId="0" applyNumberFormat="1"/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PaperTables!$B$12</c:f>
              <c:strCache>
                <c:ptCount val="1"/>
                <c:pt idx="0">
                  <c:v>CO2 Reduction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PaperTables!$A$13:$A$18</c:f>
              <c:numCache>
                <c:formatCode>0%</c:formatCode>
                <c:ptCount val="6"/>
                <c:pt idx="0">
                  <c:v>2.8000000000000001E-2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</c:numCache>
            </c:numRef>
          </c:cat>
          <c:val>
            <c:numRef>
              <c:f>PaperTables!$B$13:$B$18</c:f>
              <c:numCache>
                <c:formatCode>General</c:formatCode>
                <c:ptCount val="6"/>
                <c:pt idx="0">
                  <c:v>-22.374328208925242</c:v>
                </c:pt>
                <c:pt idx="1">
                  <c:v>-27.728262847479968</c:v>
                </c:pt>
                <c:pt idx="2">
                  <c:v>-36.128148817803705</c:v>
                </c:pt>
                <c:pt idx="3">
                  <c:v>-41.993861759707627</c:v>
                </c:pt>
                <c:pt idx="4">
                  <c:v>-46.299399383677361</c:v>
                </c:pt>
                <c:pt idx="5">
                  <c:v>-49.603412480287787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D4-4F49-830C-AD20852D3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5763535"/>
        <c:axId val="805759695"/>
      </c:barChart>
      <c:catAx>
        <c:axId val="8057635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759695"/>
        <c:crosses val="autoZero"/>
        <c:auto val="1"/>
        <c:lblAlgn val="ctr"/>
        <c:lblOffset val="100"/>
        <c:noMultiLvlLbl val="0"/>
      </c:catAx>
      <c:valAx>
        <c:axId val="805759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57635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471120803927327E-2"/>
          <c:y val="1.5885816155867059E-2"/>
          <c:w val="0.91176801556753517"/>
          <c:h val="0.86914350730034728"/>
        </c:manualLayout>
      </c:layout>
      <c:lineChart>
        <c:grouping val="standard"/>
        <c:varyColors val="0"/>
        <c:ser>
          <c:idx val="0"/>
          <c:order val="0"/>
          <c:tx>
            <c:strRef>
              <c:f>PaperTables!$A$31</c:f>
              <c:strCache>
                <c:ptCount val="1"/>
                <c:pt idx="0">
                  <c:v>Baseline 2.8%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PaperTables!$C$31:$AB$31</c:f>
              <c:numCache>
                <c:formatCode>General</c:formatCode>
                <c:ptCount val="26"/>
                <c:pt idx="0">
                  <c:v>105.31014388293501</c:v>
                </c:pt>
                <c:pt idx="1">
                  <c:v>107.503438067787</c:v>
                </c:pt>
                <c:pt idx="2">
                  <c:v>109.731860110284</c:v>
                </c:pt>
                <c:pt idx="3">
                  <c:v>111.996037209881</c:v>
                </c:pt>
                <c:pt idx="4">
                  <c:v>114.296472018138</c:v>
                </c:pt>
                <c:pt idx="5">
                  <c:v>116.63355309180801</c:v>
                </c:pt>
                <c:pt idx="6">
                  <c:v>119.01020857173499</c:v>
                </c:pt>
                <c:pt idx="7">
                  <c:v>121.427440843575</c:v>
                </c:pt>
                <c:pt idx="8">
                  <c:v>123.885952209653</c:v>
                </c:pt>
                <c:pt idx="9">
                  <c:v>126.38632917083899</c:v>
                </c:pt>
                <c:pt idx="10">
                  <c:v>128.92906485091899</c:v>
                </c:pt>
                <c:pt idx="11">
                  <c:v>131.514572621968</c:v>
                </c:pt>
                <c:pt idx="12">
                  <c:v>134.14319422120599</c:v>
                </c:pt>
                <c:pt idx="13">
                  <c:v>136.81520425635497</c:v>
                </c:pt>
                <c:pt idx="14">
                  <c:v>139.53081223951799</c:v>
                </c:pt>
                <c:pt idx="15">
                  <c:v>142.29016285895301</c:v>
                </c:pt>
                <c:pt idx="16">
                  <c:v>145.09344043860301</c:v>
                </c:pt>
                <c:pt idx="17">
                  <c:v>147.94089152009201</c:v>
                </c:pt>
                <c:pt idx="18">
                  <c:v>150.83268863792603</c:v>
                </c:pt>
                <c:pt idx="19">
                  <c:v>153.76893402598301</c:v>
                </c:pt>
                <c:pt idx="20">
                  <c:v>156.74966117513799</c:v>
                </c:pt>
                <c:pt idx="21">
                  <c:v>159.77483487902799</c:v>
                </c:pt>
                <c:pt idx="22">
                  <c:v>162.84435017691698</c:v>
                </c:pt>
                <c:pt idx="23">
                  <c:v>165.95803046388301</c:v>
                </c:pt>
                <c:pt idx="24">
                  <c:v>169.11562495157</c:v>
                </c:pt>
                <c:pt idx="25">
                  <c:v>172.316805607014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1D-4A08-80C9-85CEB59E402D}"/>
            </c:ext>
          </c:extLst>
        </c:ser>
        <c:ser>
          <c:idx val="1"/>
          <c:order val="1"/>
          <c:tx>
            <c:strRef>
              <c:f>PaperTables!$A$32</c:f>
              <c:strCache>
                <c:ptCount val="1"/>
                <c:pt idx="0">
                  <c:v>Baseline 5%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PaperTables!$C$32:$AB$32</c:f>
              <c:numCache>
                <c:formatCode>General</c:formatCode>
                <c:ptCount val="26"/>
                <c:pt idx="0">
                  <c:v>106.282959457508</c:v>
                </c:pt>
                <c:pt idx="1">
                  <c:v>108.47346557562099</c:v>
                </c:pt>
                <c:pt idx="2">
                  <c:v>110.690391887784</c:v>
                </c:pt>
                <c:pt idx="3">
                  <c:v>112.93410126267899</c:v>
                </c:pt>
                <c:pt idx="4">
                  <c:v>115.20472402648599</c:v>
                </c:pt>
                <c:pt idx="5">
                  <c:v>117.502176784404</c:v>
                </c:pt>
                <c:pt idx="6">
                  <c:v>119.83036258915</c:v>
                </c:pt>
                <c:pt idx="7">
                  <c:v>122.19027216274901</c:v>
                </c:pt>
                <c:pt idx="8">
                  <c:v>124.582357289623</c:v>
                </c:pt>
                <c:pt idx="9">
                  <c:v>127.006852028208</c:v>
                </c:pt>
                <c:pt idx="10">
                  <c:v>129.46381319997201</c:v>
                </c:pt>
                <c:pt idx="11">
                  <c:v>131.953145345942</c:v>
                </c:pt>
                <c:pt idx="12">
                  <c:v>134.474616017817</c:v>
                </c:pt>
                <c:pt idx="13">
                  <c:v>137.02786479584802</c:v>
                </c:pt>
                <c:pt idx="14">
                  <c:v>139.61240808168102</c:v>
                </c:pt>
                <c:pt idx="15">
                  <c:v>142.227640950318</c:v>
                </c:pt>
                <c:pt idx="16">
                  <c:v>144.87302613237199</c:v>
                </c:pt>
                <c:pt idx="17">
                  <c:v>147.54812829389201</c:v>
                </c:pt>
                <c:pt idx="18">
                  <c:v>150.25237757229502</c:v>
                </c:pt>
                <c:pt idx="19">
                  <c:v>152.98507796991598</c:v>
                </c:pt>
                <c:pt idx="20">
                  <c:v>155.74541215246703</c:v>
                </c:pt>
                <c:pt idx="21">
                  <c:v>158.53244380523898</c:v>
                </c:pt>
                <c:pt idx="22">
                  <c:v>161.34511829611401</c:v>
                </c:pt>
                <c:pt idx="23">
                  <c:v>164.18226214898399</c:v>
                </c:pt>
                <c:pt idx="24">
                  <c:v>167.04258167776399</c:v>
                </c:pt>
                <c:pt idx="25">
                  <c:v>169.924661033088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1D-4A08-80C9-85CEB59E402D}"/>
            </c:ext>
          </c:extLst>
        </c:ser>
        <c:ser>
          <c:idx val="2"/>
          <c:order val="2"/>
          <c:tx>
            <c:strRef>
              <c:f>PaperTables!$A$33</c:f>
              <c:strCache>
                <c:ptCount val="1"/>
                <c:pt idx="0">
                  <c:v>Baseline 10%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PaperTables!$C$33:$AB$33</c:f>
              <c:numCache>
                <c:formatCode>General</c:formatCode>
                <c:ptCount val="26"/>
                <c:pt idx="0">
                  <c:v>98.551633458607796</c:v>
                </c:pt>
                <c:pt idx="1">
                  <c:v>100.49805045124701</c:v>
                </c:pt>
                <c:pt idx="2">
                  <c:v>102.448127797621</c:v>
                </c:pt>
                <c:pt idx="3">
                  <c:v>104.40178823929199</c:v>
                </c:pt>
                <c:pt idx="4">
                  <c:v>106.35855014490799</c:v>
                </c:pt>
                <c:pt idx="5">
                  <c:v>108.317567646462</c:v>
                </c:pt>
                <c:pt idx="6">
                  <c:v>110.284793194087</c:v>
                </c:pt>
                <c:pt idx="7">
                  <c:v>112.26135682864401</c:v>
                </c:pt>
                <c:pt idx="8">
                  <c:v>114.247431136583</c:v>
                </c:pt>
                <c:pt idx="9">
                  <c:v>116.24280221992899</c:v>
                </c:pt>
                <c:pt idx="10">
                  <c:v>118.246951204808</c:v>
                </c:pt>
                <c:pt idx="11">
                  <c:v>120.25910697077801</c:v>
                </c:pt>
                <c:pt idx="12">
                  <c:v>122.27828115826499</c:v>
                </c:pt>
                <c:pt idx="13">
                  <c:v>124.303291875005</c:v>
                </c:pt>
                <c:pt idx="14">
                  <c:v>126.332779999892</c:v>
                </c:pt>
                <c:pt idx="15">
                  <c:v>128.36522054576798</c:v>
                </c:pt>
                <c:pt idx="16">
                  <c:v>130.39927773607599</c:v>
                </c:pt>
                <c:pt idx="17">
                  <c:v>132.433833630198</c:v>
                </c:pt>
                <c:pt idx="18">
                  <c:v>134.46758938149898</c:v>
                </c:pt>
                <c:pt idx="19">
                  <c:v>136.49908857725302</c:v>
                </c:pt>
                <c:pt idx="20">
                  <c:v>138.52673429598002</c:v>
                </c:pt>
                <c:pt idx="21">
                  <c:v>140.548802035932</c:v>
                </c:pt>
                <c:pt idx="22">
                  <c:v>142.56344991310999</c:v>
                </c:pt>
                <c:pt idx="23">
                  <c:v>144.56872706497501</c:v>
                </c:pt>
                <c:pt idx="24">
                  <c:v>146.56258090431101</c:v>
                </c:pt>
                <c:pt idx="25">
                  <c:v>148.54286367834402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01D-4A08-80C9-85CEB59E402D}"/>
            </c:ext>
          </c:extLst>
        </c:ser>
        <c:ser>
          <c:idx val="3"/>
          <c:order val="3"/>
          <c:tx>
            <c:strRef>
              <c:f>PaperTables!$A$34</c:f>
              <c:strCache>
                <c:ptCount val="1"/>
                <c:pt idx="0">
                  <c:v>Baseline 15%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PaperTables!$C$34:$AB$34</c:f>
              <c:numCache>
                <c:formatCode>General</c:formatCode>
                <c:ptCount val="26"/>
                <c:pt idx="0">
                  <c:v>90.842722040203199</c:v>
                </c:pt>
                <c:pt idx="1">
                  <c:v>92.556967490509606</c:v>
                </c:pt>
                <c:pt idx="2">
                  <c:v>94.25539277810951</c:v>
                </c:pt>
                <c:pt idx="3">
                  <c:v>95.937752080933606</c:v>
                </c:pt>
                <c:pt idx="4">
                  <c:v>97.603292689569798</c:v>
                </c:pt>
                <c:pt idx="5">
                  <c:v>99.250816296624308</c:v>
                </c:pt>
                <c:pt idx="6">
                  <c:v>100.888322852594</c:v>
                </c:pt>
                <c:pt idx="7">
                  <c:v>102.51733661816699</c:v>
                </c:pt>
                <c:pt idx="8">
                  <c:v>104.138122110711</c:v>
                </c:pt>
                <c:pt idx="9">
                  <c:v>105.75044125623401</c:v>
                </c:pt>
                <c:pt idx="10">
                  <c:v>107.353673127259</c:v>
                </c:pt>
                <c:pt idx="11">
                  <c:v>108.94689347629399</c:v>
                </c:pt>
                <c:pt idx="12">
                  <c:v>110.52892956359001</c:v>
                </c:pt>
                <c:pt idx="13">
                  <c:v>112.09839929120301</c:v>
                </c:pt>
                <c:pt idx="14">
                  <c:v>113.653740116945</c:v>
                </c:pt>
                <c:pt idx="15">
                  <c:v>115.19323120012101</c:v>
                </c:pt>
                <c:pt idx="16">
                  <c:v>116.71548807670399</c:v>
                </c:pt>
                <c:pt idx="17">
                  <c:v>118.219450383205</c:v>
                </c:pt>
                <c:pt idx="18">
                  <c:v>119.703878270605</c:v>
                </c:pt>
                <c:pt idx="19">
                  <c:v>121.16738924975701</c:v>
                </c:pt>
                <c:pt idx="20">
                  <c:v>122.608486173827</c:v>
                </c:pt>
                <c:pt idx="21">
                  <c:v>124.02557931940299</c:v>
                </c:pt>
                <c:pt idx="22">
                  <c:v>125.41700447481</c:v>
                </c:pt>
                <c:pt idx="23">
                  <c:v>126.781038297276</c:v>
                </c:pt>
                <c:pt idx="24">
                  <c:v>128.11591179063001</c:v>
                </c:pt>
                <c:pt idx="25">
                  <c:v>129.41982248775301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01D-4A08-80C9-85CEB59E402D}"/>
            </c:ext>
          </c:extLst>
        </c:ser>
        <c:ser>
          <c:idx val="4"/>
          <c:order val="4"/>
          <c:tx>
            <c:strRef>
              <c:f>PaperTables!$A$35</c:f>
              <c:strCache>
                <c:ptCount val="1"/>
                <c:pt idx="0">
                  <c:v>Baseline 20%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PaperTables!$C$35:$AB$35</c:f>
              <c:numCache>
                <c:formatCode>General</c:formatCode>
                <c:ptCount val="26"/>
                <c:pt idx="0">
                  <c:v>83.156150543618693</c:v>
                </c:pt>
                <c:pt idx="1">
                  <c:v>84.650004291065002</c:v>
                </c:pt>
                <c:pt idx="2">
                  <c:v>86.111717537643003</c:v>
                </c:pt>
                <c:pt idx="3">
                  <c:v>87.541090364213701</c:v>
                </c:pt>
                <c:pt idx="4">
                  <c:v>88.937368583412905</c:v>
                </c:pt>
                <c:pt idx="5">
                  <c:v>90.299323645807803</c:v>
                </c:pt>
                <c:pt idx="6">
                  <c:v>91.636903756440887</c:v>
                </c:pt>
                <c:pt idx="7">
                  <c:v>92.952186660746904</c:v>
                </c:pt>
                <c:pt idx="8">
                  <c:v>94.245782569373503</c:v>
                </c:pt>
                <c:pt idx="9">
                  <c:v>95.517718785647801</c:v>
                </c:pt>
                <c:pt idx="10">
                  <c:v>96.7675925307325</c:v>
                </c:pt>
                <c:pt idx="11">
                  <c:v>97.994673814167101</c:v>
                </c:pt>
                <c:pt idx="12">
                  <c:v>99.197977527498708</c:v>
                </c:pt>
                <c:pt idx="13">
                  <c:v>100.376315918218</c:v>
                </c:pt>
                <c:pt idx="14">
                  <c:v>101.52833821545599</c:v>
                </c:pt>
                <c:pt idx="15">
                  <c:v>102.65256166676799</c:v>
                </c:pt>
                <c:pt idx="16">
                  <c:v>103.74797870168801</c:v>
                </c:pt>
                <c:pt idx="17">
                  <c:v>104.81397605105899</c:v>
                </c:pt>
                <c:pt idx="18">
                  <c:v>105.84977260614599</c:v>
                </c:pt>
                <c:pt idx="19">
                  <c:v>106.85446584608499</c:v>
                </c:pt>
                <c:pt idx="20">
                  <c:v>107.827066987615</c:v>
                </c:pt>
                <c:pt idx="21">
                  <c:v>108.766528478027</c:v>
                </c:pt>
                <c:pt idx="22">
                  <c:v>109.67176615931601</c:v>
                </c:pt>
                <c:pt idx="23">
                  <c:v>110.54167763695099</c:v>
                </c:pt>
                <c:pt idx="24">
                  <c:v>111.375157883181</c:v>
                </c:pt>
                <c:pt idx="25">
                  <c:v>112.17111277724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01D-4A08-80C9-85CEB59E402D}"/>
            </c:ext>
          </c:extLst>
        </c:ser>
        <c:ser>
          <c:idx val="6"/>
          <c:order val="6"/>
          <c:tx>
            <c:strRef>
              <c:f>PaperTables!$A$37</c:f>
              <c:strCache>
                <c:ptCount val="1"/>
                <c:pt idx="0">
                  <c:v>Carbon Tax 2.8%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PaperTables!$C$37:$AB$37</c:f>
              <c:numCache>
                <c:formatCode>General</c:formatCode>
                <c:ptCount val="26"/>
                <c:pt idx="0">
                  <c:v>103.969347120721</c:v>
                </c:pt>
                <c:pt idx="1">
                  <c:v>105.91074359677199</c:v>
                </c:pt>
                <c:pt idx="2">
                  <c:v>107.854491756752</c:v>
                </c:pt>
                <c:pt idx="3">
                  <c:v>109.797081030388</c:v>
                </c:pt>
                <c:pt idx="4">
                  <c:v>111.734406898369</c:v>
                </c:pt>
                <c:pt idx="5">
                  <c:v>113.661728406652</c:v>
                </c:pt>
                <c:pt idx="6">
                  <c:v>115.563426183267</c:v>
                </c:pt>
                <c:pt idx="7">
                  <c:v>117.44432422452</c:v>
                </c:pt>
                <c:pt idx="8">
                  <c:v>119.29780655793101</c:v>
                </c:pt>
                <c:pt idx="9">
                  <c:v>121.116376968456</c:v>
                </c:pt>
                <c:pt idx="10">
                  <c:v>122.891592271191</c:v>
                </c:pt>
                <c:pt idx="11">
                  <c:v>124.613971167842</c:v>
                </c:pt>
                <c:pt idx="12">
                  <c:v>126.27287685060901</c:v>
                </c:pt>
                <c:pt idx="13">
                  <c:v>127.85636955343</c:v>
                </c:pt>
                <c:pt idx="14">
                  <c:v>129.351023980132</c:v>
                </c:pt>
                <c:pt idx="15">
                  <c:v>130.74170588217501</c:v>
                </c:pt>
                <c:pt idx="16">
                  <c:v>132.01152005094002</c:v>
                </c:pt>
                <c:pt idx="17">
                  <c:v>133.14131541645</c:v>
                </c:pt>
                <c:pt idx="18">
                  <c:v>134.10927775705201</c:v>
                </c:pt>
                <c:pt idx="19">
                  <c:v>134.89051331849399</c:v>
                </c:pt>
                <c:pt idx="20">
                  <c:v>135.456590999898</c:v>
                </c:pt>
                <c:pt idx="21">
                  <c:v>135.775066768855</c:v>
                </c:pt>
                <c:pt idx="22">
                  <c:v>135.809033341213</c:v>
                </c:pt>
                <c:pt idx="23">
                  <c:v>135.516767054035</c:v>
                </c:pt>
                <c:pt idx="24">
                  <c:v>134.85158480089501</c:v>
                </c:pt>
                <c:pt idx="25">
                  <c:v>133.76207796136501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01D-4A08-80C9-85CEB59E402D}"/>
            </c:ext>
          </c:extLst>
        </c:ser>
        <c:ser>
          <c:idx val="7"/>
          <c:order val="7"/>
          <c:tx>
            <c:strRef>
              <c:f>PaperTables!$A$38</c:f>
              <c:strCache>
                <c:ptCount val="1"/>
                <c:pt idx="0">
                  <c:v>Carbon Tax 5%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PaperTables!$C$38:$AB$38</c:f>
              <c:numCache>
                <c:formatCode>General</c:formatCode>
                <c:ptCount val="26"/>
                <c:pt idx="0">
                  <c:v>104.929091236414</c:v>
                </c:pt>
                <c:pt idx="1">
                  <c:v>106.83863527701899</c:v>
                </c:pt>
                <c:pt idx="2">
                  <c:v>108.737041097301</c:v>
                </c:pt>
                <c:pt idx="3">
                  <c:v>110.619623670999</c:v>
                </c:pt>
                <c:pt idx="4">
                  <c:v>112.48083565690901</c:v>
                </c:pt>
                <c:pt idx="5">
                  <c:v>114.314201868127</c:v>
                </c:pt>
                <c:pt idx="6">
                  <c:v>116.10393790390299</c:v>
                </c:pt>
                <c:pt idx="7">
                  <c:v>117.852923819203</c:v>
                </c:pt>
                <c:pt idx="8">
                  <c:v>119.55228405285</c:v>
                </c:pt>
                <c:pt idx="9">
                  <c:v>121.191815359413</c:v>
                </c:pt>
                <c:pt idx="10">
                  <c:v>122.75987486115</c:v>
                </c:pt>
                <c:pt idx="11">
                  <c:v>124.243229087109</c:v>
                </c:pt>
                <c:pt idx="12">
                  <c:v>125.626864528513</c:v>
                </c:pt>
                <c:pt idx="13">
                  <c:v>126.89375829261699</c:v>
                </c:pt>
                <c:pt idx="14">
                  <c:v>128.02460721122301</c:v>
                </c:pt>
                <c:pt idx="15">
                  <c:v>128.99751525099398</c:v>
                </c:pt>
                <c:pt idx="16">
                  <c:v>129.78801313709999</c:v>
                </c:pt>
                <c:pt idx="17">
                  <c:v>130.36838357506699</c:v>
                </c:pt>
                <c:pt idx="18">
                  <c:v>130.70720358255099</c:v>
                </c:pt>
                <c:pt idx="19">
                  <c:v>130.76899144377199</c:v>
                </c:pt>
                <c:pt idx="20">
                  <c:v>130.51393259402801</c:v>
                </c:pt>
                <c:pt idx="21">
                  <c:v>129.89777271581801</c:v>
                </c:pt>
                <c:pt idx="22">
                  <c:v>128.87200693106399</c:v>
                </c:pt>
                <c:pt idx="23">
                  <c:v>127.384544787782</c:v>
                </c:pt>
                <c:pt idx="24">
                  <c:v>125.38108753086901</c:v>
                </c:pt>
                <c:pt idx="25">
                  <c:v>122.80750437914399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01D-4A08-80C9-85CEB59E402D}"/>
            </c:ext>
          </c:extLst>
        </c:ser>
        <c:ser>
          <c:idx val="8"/>
          <c:order val="8"/>
          <c:tx>
            <c:strRef>
              <c:f>PaperTables!$A$39</c:f>
              <c:strCache>
                <c:ptCount val="1"/>
                <c:pt idx="0">
                  <c:v>Carbon Tax 10%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PaperTables!$C$39:$AB$39</c:f>
              <c:numCache>
                <c:formatCode>General</c:formatCode>
                <c:ptCount val="26"/>
                <c:pt idx="0">
                  <c:v>97.333951450055707</c:v>
                </c:pt>
                <c:pt idx="1">
                  <c:v>98.972010225970706</c:v>
                </c:pt>
                <c:pt idx="2">
                  <c:v>100.570988564592</c:v>
                </c:pt>
                <c:pt idx="3">
                  <c:v>102.12467535581601</c:v>
                </c:pt>
                <c:pt idx="4">
                  <c:v>103.62564027963201</c:v>
                </c:pt>
                <c:pt idx="5">
                  <c:v>105.06516097610299</c:v>
                </c:pt>
                <c:pt idx="6">
                  <c:v>106.43011450262301</c:v>
                </c:pt>
                <c:pt idx="7">
                  <c:v>107.719770583582</c:v>
                </c:pt>
                <c:pt idx="8">
                  <c:v>108.92274863551501</c:v>
                </c:pt>
                <c:pt idx="9">
                  <c:v>110.025855942634</c:v>
                </c:pt>
                <c:pt idx="10">
                  <c:v>111.01398828212699</c:v>
                </c:pt>
                <c:pt idx="11">
                  <c:v>111.86999000572901</c:v>
                </c:pt>
                <c:pt idx="12">
                  <c:v>112.574486563568</c:v>
                </c:pt>
                <c:pt idx="13">
                  <c:v>113.10570199596</c:v>
                </c:pt>
                <c:pt idx="14">
                  <c:v>113.43927716740599</c:v>
                </c:pt>
                <c:pt idx="15">
                  <c:v>113.548111234603</c:v>
                </c:pt>
                <c:pt idx="16">
                  <c:v>113.402874962368</c:v>
                </c:pt>
                <c:pt idx="17">
                  <c:v>112.97147924313401</c:v>
                </c:pt>
                <c:pt idx="18">
                  <c:v>112.219109363868</c:v>
                </c:pt>
                <c:pt idx="19">
                  <c:v>111.108650069999</c:v>
                </c:pt>
                <c:pt idx="20">
                  <c:v>109.60146918687499</c:v>
                </c:pt>
                <c:pt idx="21">
                  <c:v>107.658697686718</c:v>
                </c:pt>
                <c:pt idx="22">
                  <c:v>105.24315908521899</c:v>
                </c:pt>
                <c:pt idx="23">
                  <c:v>102.32209529827601</c:v>
                </c:pt>
                <c:pt idx="24">
                  <c:v>98.870789906210305</c:v>
                </c:pt>
                <c:pt idx="25">
                  <c:v>94.87707683040459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01D-4A08-80C9-85CEB59E402D}"/>
            </c:ext>
          </c:extLst>
        </c:ser>
        <c:ser>
          <c:idx val="9"/>
          <c:order val="9"/>
          <c:tx>
            <c:strRef>
              <c:f>PaperTables!$A$40</c:f>
              <c:strCache>
                <c:ptCount val="1"/>
                <c:pt idx="0">
                  <c:v>Carbon Tax 15%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PaperTables!$C$40:$AB$40</c:f>
              <c:numCache>
                <c:formatCode>General</c:formatCode>
                <c:ptCount val="26"/>
                <c:pt idx="0">
                  <c:v>89.755115991339295</c:v>
                </c:pt>
                <c:pt idx="1">
                  <c:v>91.142365886494105</c:v>
                </c:pt>
                <c:pt idx="2">
                  <c:v>92.467753846274306</c:v>
                </c:pt>
                <c:pt idx="3">
                  <c:v>93.724334614461</c:v>
                </c:pt>
                <c:pt idx="4">
                  <c:v>94.903777088346899</c:v>
                </c:pt>
                <c:pt idx="5">
                  <c:v>95.996315423145504</c:v>
                </c:pt>
                <c:pt idx="6">
                  <c:v>96.992109365829393</c:v>
                </c:pt>
                <c:pt idx="7">
                  <c:v>97.888453759844595</c:v>
                </c:pt>
                <c:pt idx="8">
                  <c:v>98.673243382761001</c:v>
                </c:pt>
                <c:pt idx="9">
                  <c:v>99.332443111942197</c:v>
                </c:pt>
                <c:pt idx="10">
                  <c:v>99.850068521236892</c:v>
                </c:pt>
                <c:pt idx="11">
                  <c:v>100.20813771658</c:v>
                </c:pt>
                <c:pt idx="12">
                  <c:v>100.38661959437799</c:v>
                </c:pt>
                <c:pt idx="13">
                  <c:v>100.363403522128</c:v>
                </c:pt>
                <c:pt idx="14">
                  <c:v>100.114319781191</c:v>
                </c:pt>
                <c:pt idx="15">
                  <c:v>99.613247989006808</c:v>
                </c:pt>
                <c:pt idx="16">
                  <c:v>98.8331311758147</c:v>
                </c:pt>
                <c:pt idx="17">
                  <c:v>97.745705629566402</c:v>
                </c:pt>
                <c:pt idx="18">
                  <c:v>96.322026495737603</c:v>
                </c:pt>
                <c:pt idx="19">
                  <c:v>94.533522807798292</c:v>
                </c:pt>
                <c:pt idx="20">
                  <c:v>92.353481029883909</c:v>
                </c:pt>
                <c:pt idx="21">
                  <c:v>89.759038776117805</c:v>
                </c:pt>
                <c:pt idx="22">
                  <c:v>86.733736554791705</c:v>
                </c:pt>
                <c:pt idx="23">
                  <c:v>83.270605902361893</c:v>
                </c:pt>
                <c:pt idx="24">
                  <c:v>79.3756549313307</c:v>
                </c:pt>
                <c:pt idx="25">
                  <c:v>75.071441142587005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C01D-4A08-80C9-85CEB59E402D}"/>
            </c:ext>
          </c:extLst>
        </c:ser>
        <c:ser>
          <c:idx val="10"/>
          <c:order val="10"/>
          <c:tx>
            <c:strRef>
              <c:f>PaperTables!$A$41</c:f>
              <c:strCache>
                <c:ptCount val="1"/>
                <c:pt idx="0">
                  <c:v>Carbon Tax 20%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PaperTables!$C$30:$AB$30</c:f>
              <c:numCache>
                <c:formatCode>General</c:formatCode>
                <c:ptCount val="26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  <c:pt idx="10">
                  <c:v>2035</c:v>
                </c:pt>
                <c:pt idx="11">
                  <c:v>2036</c:v>
                </c:pt>
                <c:pt idx="12">
                  <c:v>2037</c:v>
                </c:pt>
                <c:pt idx="13">
                  <c:v>2038</c:v>
                </c:pt>
                <c:pt idx="14">
                  <c:v>2039</c:v>
                </c:pt>
                <c:pt idx="15">
                  <c:v>2040</c:v>
                </c:pt>
                <c:pt idx="16">
                  <c:v>2041</c:v>
                </c:pt>
                <c:pt idx="17">
                  <c:v>2042</c:v>
                </c:pt>
                <c:pt idx="18">
                  <c:v>2043</c:v>
                </c:pt>
                <c:pt idx="19">
                  <c:v>2044</c:v>
                </c:pt>
                <c:pt idx="20">
                  <c:v>2045</c:v>
                </c:pt>
                <c:pt idx="21">
                  <c:v>2046</c:v>
                </c:pt>
                <c:pt idx="22">
                  <c:v>2047</c:v>
                </c:pt>
                <c:pt idx="23">
                  <c:v>2048</c:v>
                </c:pt>
                <c:pt idx="24">
                  <c:v>2049</c:v>
                </c:pt>
                <c:pt idx="25">
                  <c:v>2050</c:v>
                </c:pt>
              </c:numCache>
            </c:numRef>
          </c:cat>
          <c:val>
            <c:numRef>
              <c:f>PaperTables!$C$41:$AB$41</c:f>
              <c:numCache>
                <c:formatCode>General</c:formatCode>
                <c:ptCount val="26"/>
                <c:pt idx="0">
                  <c:v>82.192729011147009</c:v>
                </c:pt>
                <c:pt idx="1">
                  <c:v>83.349520073811391</c:v>
                </c:pt>
                <c:pt idx="2">
                  <c:v>84.426531543234802</c:v>
                </c:pt>
                <c:pt idx="3">
                  <c:v>85.416725997930797</c:v>
                </c:pt>
                <c:pt idx="4">
                  <c:v>86.311655406641393</c:v>
                </c:pt>
                <c:pt idx="5">
                  <c:v>87.101451772845195</c:v>
                </c:pt>
                <c:pt idx="6">
                  <c:v>87.779882040463406</c:v>
                </c:pt>
                <c:pt idx="7">
                  <c:v>88.343484756367289</c:v>
                </c:pt>
                <c:pt idx="8">
                  <c:v>88.780684235372505</c:v>
                </c:pt>
                <c:pt idx="9">
                  <c:v>89.078068477034705</c:v>
                </c:pt>
                <c:pt idx="10">
                  <c:v>89.220469271452103</c:v>
                </c:pt>
                <c:pt idx="11">
                  <c:v>89.191024703027395</c:v>
                </c:pt>
                <c:pt idx="12">
                  <c:v>88.971257479587607</c:v>
                </c:pt>
                <c:pt idx="13">
                  <c:v>88.541200949291905</c:v>
                </c:pt>
                <c:pt idx="14">
                  <c:v>87.879607616458998</c:v>
                </c:pt>
                <c:pt idx="15">
                  <c:v>86.964280617957101</c:v>
                </c:pt>
                <c:pt idx="16">
                  <c:v>85.773432162227095</c:v>
                </c:pt>
                <c:pt idx="17">
                  <c:v>84.285572777495503</c:v>
                </c:pt>
                <c:pt idx="18">
                  <c:v>82.480299741219099</c:v>
                </c:pt>
                <c:pt idx="19">
                  <c:v>80.339621771435304</c:v>
                </c:pt>
                <c:pt idx="20">
                  <c:v>77.849637432524801</c:v>
                </c:pt>
                <c:pt idx="21">
                  <c:v>75.002574170839694</c:v>
                </c:pt>
                <c:pt idx="22">
                  <c:v>71.799135764382498</c:v>
                </c:pt>
                <c:pt idx="23">
                  <c:v>68.251017700229198</c:v>
                </c:pt>
                <c:pt idx="24">
                  <c:v>64.383333356155504</c:v>
                </c:pt>
                <c:pt idx="25">
                  <c:v>60.2365612793905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C01D-4A08-80C9-85CEB59E40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34603247"/>
        <c:axId val="734600367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PaperTables!$A$36</c15:sqref>
                        </c15:formulaRef>
                      </c:ext>
                    </c:extLst>
                    <c:strCache>
                      <c:ptCount val="1"/>
                      <c:pt idx="0">
                        <c:v>Baseline 25%</c:v>
                      </c:pt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PaperTables!$C$30:$AB$30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  <c:pt idx="16">
                        <c:v>2041</c:v>
                      </c:pt>
                      <c:pt idx="17">
                        <c:v>2042</c:v>
                      </c:pt>
                      <c:pt idx="18">
                        <c:v>2043</c:v>
                      </c:pt>
                      <c:pt idx="19">
                        <c:v>2044</c:v>
                      </c:pt>
                      <c:pt idx="20">
                        <c:v>2045</c:v>
                      </c:pt>
                      <c:pt idx="21">
                        <c:v>2046</c:v>
                      </c:pt>
                      <c:pt idx="22">
                        <c:v>2047</c:v>
                      </c:pt>
                      <c:pt idx="23">
                        <c:v>2048</c:v>
                      </c:pt>
                      <c:pt idx="24">
                        <c:v>2049</c:v>
                      </c:pt>
                      <c:pt idx="25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PaperTables!$C$36:$AB$36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75.491845388053804</c:v>
                      </c:pt>
                      <c:pt idx="1">
                        <c:v>76.776950748030899</c:v>
                      </c:pt>
                      <c:pt idx="2">
                        <c:v>78.016638422973301</c:v>
                      </c:pt>
                      <c:pt idx="3">
                        <c:v>79.210914583542191</c:v>
                      </c:pt>
                      <c:pt idx="4">
                        <c:v>80.359226566893611</c:v>
                      </c:pt>
                      <c:pt idx="5">
                        <c:v>81.460557214599291</c:v>
                      </c:pt>
                      <c:pt idx="6">
                        <c:v>82.526616658600602</c:v>
                      </c:pt>
                      <c:pt idx="7">
                        <c:v>83.560113023415809</c:v>
                      </c:pt>
                      <c:pt idx="8">
                        <c:v>84.562156473088507</c:v>
                      </c:pt>
                      <c:pt idx="9">
                        <c:v>85.533218181573204</c:v>
                      </c:pt>
                      <c:pt idx="10">
                        <c:v>86.473309851703192</c:v>
                      </c:pt>
                      <c:pt idx="11">
                        <c:v>87.382105236712206</c:v>
                      </c:pt>
                      <c:pt idx="12">
                        <c:v>88.259025764030199</c:v>
                      </c:pt>
                      <c:pt idx="13">
                        <c:v>89.103303128632604</c:v>
                      </c:pt>
                      <c:pt idx="14">
                        <c:v>89.914026664337996</c:v>
                      </c:pt>
                      <c:pt idx="15">
                        <c:v>90.690180398242703</c:v>
                      </c:pt>
                      <c:pt idx="16">
                        <c:v>91.431336676736294</c:v>
                      </c:pt>
                      <c:pt idx="17">
                        <c:v>92.137487797668399</c:v>
                      </c:pt>
                      <c:pt idx="18">
                        <c:v>92.808463677131996</c:v>
                      </c:pt>
                      <c:pt idx="19">
                        <c:v>93.443984081879009</c:v>
                      </c:pt>
                      <c:pt idx="20">
                        <c:v>94.043697554234498</c:v>
                      </c:pt>
                      <c:pt idx="21">
                        <c:v>94.607211185776208</c:v>
                      </c:pt>
                      <c:pt idx="22">
                        <c:v>95.134113919193197</c:v>
                      </c:pt>
                      <c:pt idx="23">
                        <c:v>95.623995149879093</c:v>
                      </c:pt>
                      <c:pt idx="24">
                        <c:v>96.076459824138396</c:v>
                      </c:pt>
                      <c:pt idx="25">
                        <c:v>96.491140857784799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C01D-4A08-80C9-85CEB59E402D}"/>
                  </c:ext>
                </c:extLst>
              </c15:ser>
            </c15:filteredLineSeries>
            <c15:filteredLine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PaperTables!$A$42</c15:sqref>
                        </c15:formulaRef>
                      </c:ext>
                    </c:extLst>
                    <c:strCache>
                      <c:ptCount val="1"/>
                      <c:pt idx="0">
                        <c:v>Carbon Tax 25%</c:v>
                      </c:pt>
                    </c:strCache>
                  </c:strRef>
                </c:tx>
                <c:spPr>
                  <a:ln w="28575" cap="rnd">
                    <a:solidFill>
                      <a:schemeClr val="accent6">
                        <a:lumMod val="60000"/>
                      </a:schemeClr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PaperTables!$C$30:$AB$30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  <c:pt idx="5">
                        <c:v>2030</c:v>
                      </c:pt>
                      <c:pt idx="6">
                        <c:v>2031</c:v>
                      </c:pt>
                      <c:pt idx="7">
                        <c:v>2032</c:v>
                      </c:pt>
                      <c:pt idx="8">
                        <c:v>2033</c:v>
                      </c:pt>
                      <c:pt idx="9">
                        <c:v>2034</c:v>
                      </c:pt>
                      <c:pt idx="10">
                        <c:v>2035</c:v>
                      </c:pt>
                      <c:pt idx="11">
                        <c:v>2036</c:v>
                      </c:pt>
                      <c:pt idx="12">
                        <c:v>2037</c:v>
                      </c:pt>
                      <c:pt idx="13">
                        <c:v>2038</c:v>
                      </c:pt>
                      <c:pt idx="14">
                        <c:v>2039</c:v>
                      </c:pt>
                      <c:pt idx="15">
                        <c:v>2040</c:v>
                      </c:pt>
                      <c:pt idx="16">
                        <c:v>2041</c:v>
                      </c:pt>
                      <c:pt idx="17">
                        <c:v>2042</c:v>
                      </c:pt>
                      <c:pt idx="18">
                        <c:v>2043</c:v>
                      </c:pt>
                      <c:pt idx="19">
                        <c:v>2044</c:v>
                      </c:pt>
                      <c:pt idx="20">
                        <c:v>2045</c:v>
                      </c:pt>
                      <c:pt idx="21">
                        <c:v>2046</c:v>
                      </c:pt>
                      <c:pt idx="22">
                        <c:v>2047</c:v>
                      </c:pt>
                      <c:pt idx="23">
                        <c:v>2048</c:v>
                      </c:pt>
                      <c:pt idx="24">
                        <c:v>2049</c:v>
                      </c:pt>
                      <c:pt idx="25">
                        <c:v>2050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PaperTables!$C$42:$AB$42</c15:sqref>
                        </c15:formulaRef>
                      </c:ext>
                    </c:extLst>
                    <c:numCache>
                      <c:formatCode>General</c:formatCode>
                      <c:ptCount val="26"/>
                      <c:pt idx="0">
                        <c:v>74.646927725576589</c:v>
                      </c:pt>
                      <c:pt idx="1">
                        <c:v>75.593284679545704</c:v>
                      </c:pt>
                      <c:pt idx="2">
                        <c:v>76.446517123439506</c:v>
                      </c:pt>
                      <c:pt idx="3">
                        <c:v>77.199998108581013</c:v>
                      </c:pt>
                      <c:pt idx="4">
                        <c:v>77.845766452929098</c:v>
                      </c:pt>
                      <c:pt idx="5">
                        <c:v>78.374561091312202</c:v>
                      </c:pt>
                      <c:pt idx="6">
                        <c:v>78.783829157052608</c:v>
                      </c:pt>
                      <c:pt idx="7">
                        <c:v>79.0702240206017</c:v>
                      </c:pt>
                      <c:pt idx="8">
                        <c:v>79.223530531848098</c:v>
                      </c:pt>
                      <c:pt idx="9">
                        <c:v>79.231895545035414</c:v>
                      </c:pt>
                      <c:pt idx="10">
                        <c:v>79.082000330890594</c:v>
                      </c:pt>
                      <c:pt idx="11">
                        <c:v>78.759220800865393</c:v>
                      </c:pt>
                      <c:pt idx="12">
                        <c:v>78.247813032259998</c:v>
                      </c:pt>
                      <c:pt idx="13">
                        <c:v>77.531157696313599</c:v>
                      </c:pt>
                      <c:pt idx="14">
                        <c:v>76.592097329358907</c:v>
                      </c:pt>
                      <c:pt idx="15">
                        <c:v>75.413402524010294</c:v>
                      </c:pt>
                      <c:pt idx="16">
                        <c:v>73.979299302153493</c:v>
                      </c:pt>
                      <c:pt idx="17">
                        <c:v>72.275392652701001</c:v>
                      </c:pt>
                      <c:pt idx="18">
                        <c:v>70.289508911945006</c:v>
                      </c:pt>
                      <c:pt idx="19">
                        <c:v>68.013015306180407</c:v>
                      </c:pt>
                      <c:pt idx="20">
                        <c:v>65.442371966654903</c:v>
                      </c:pt>
                      <c:pt idx="21">
                        <c:v>62.580871556443199</c:v>
                      </c:pt>
                      <c:pt idx="22">
                        <c:v>59.440460661605798</c:v>
                      </c:pt>
                      <c:pt idx="23">
                        <c:v>56.043460025798595</c:v>
                      </c:pt>
                      <c:pt idx="24">
                        <c:v>52.423916014593104</c:v>
                      </c:pt>
                      <c:pt idx="25">
                        <c:v>48.628242251162298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C01D-4A08-80C9-85CEB59E402D}"/>
                  </c:ext>
                </c:extLst>
              </c15:ser>
            </c15:filteredLineSeries>
          </c:ext>
        </c:extLst>
      </c:lineChart>
      <c:catAx>
        <c:axId val="734603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600367"/>
        <c:crosses val="autoZero"/>
        <c:auto val="1"/>
        <c:lblAlgn val="ctr"/>
        <c:lblOffset val="100"/>
        <c:tickLblSkip val="5"/>
        <c:noMultiLvlLbl val="0"/>
      </c:catAx>
      <c:valAx>
        <c:axId val="734600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603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620391868969438E-2"/>
          <c:y val="5.9651689446470785E-2"/>
          <c:w val="0.4005536649439338"/>
          <c:h val="0.142083486676456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Solar</a:t>
            </a:r>
            <a:r>
              <a:rPr lang="en-GB" baseline="0"/>
              <a:t> Share Growth Under Different Assumptions (Thailand)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>
        <c:manualLayout>
          <c:layoutTarget val="inner"/>
          <c:xMode val="edge"/>
          <c:yMode val="edge"/>
          <c:x val="8.5483814523184598E-2"/>
          <c:y val="0.17171296296296296"/>
          <c:w val="0.86178696412948386"/>
          <c:h val="0.72183617672790901"/>
        </c:manualLayout>
      </c:layout>
      <c:scatterChart>
        <c:scatterStyle val="lineMarker"/>
        <c:varyColors val="0"/>
        <c:ser>
          <c:idx val="0"/>
          <c:order val="0"/>
          <c:tx>
            <c:strRef>
              <c:f>PaperTables!$B$2</c:f>
              <c:strCache>
                <c:ptCount val="1"/>
                <c:pt idx="0">
                  <c:v>Solar share (Baseline, 2050)</c:v>
                </c:pt>
              </c:strCache>
            </c:strRef>
          </c:tx>
          <c:spPr>
            <a:ln w="3810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xVal>
            <c:numRef>
              <c:f>PaperTables!$A$3:$A$8</c:f>
              <c:numCache>
                <c:formatCode>0.00%</c:formatCode>
                <c:ptCount val="6"/>
                <c:pt idx="0">
                  <c:v>2.8000000000000001E-2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</c:numCache>
            </c:numRef>
          </c:xVal>
          <c:yVal>
            <c:numRef>
              <c:f>PaperTables!$B$3:$B$8</c:f>
              <c:numCache>
                <c:formatCode>0.00%</c:formatCode>
                <c:ptCount val="6"/>
                <c:pt idx="0">
                  <c:v>6.4224243543349005E-2</c:v>
                </c:pt>
                <c:pt idx="1">
                  <c:v>0.113083933179739</c:v>
                </c:pt>
                <c:pt idx="2">
                  <c:v>0.21011527885017101</c:v>
                </c:pt>
                <c:pt idx="3">
                  <c:v>0.29391737431988602</c:v>
                </c:pt>
                <c:pt idx="4">
                  <c:v>0.36669311966976198</c:v>
                </c:pt>
                <c:pt idx="5">
                  <c:v>0.43018459826607103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208-471D-9FEF-F73A2B5F1BDF}"/>
            </c:ext>
          </c:extLst>
        </c:ser>
        <c:ser>
          <c:idx val="1"/>
          <c:order val="1"/>
          <c:tx>
            <c:strRef>
              <c:f>PaperTables!$C$2</c:f>
              <c:strCache>
                <c:ptCount val="1"/>
                <c:pt idx="0">
                  <c:v>Solar share (Carbon Tax, 2050)</c:v>
                </c:pt>
              </c:strCache>
            </c:strRef>
          </c:tx>
          <c:spPr>
            <a:ln w="3810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PaperTables!$A$3:$A$8</c:f>
              <c:numCache>
                <c:formatCode>0.00%</c:formatCode>
                <c:ptCount val="6"/>
                <c:pt idx="0">
                  <c:v>2.8000000000000001E-2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</c:numCache>
            </c:numRef>
          </c:xVal>
          <c:yVal>
            <c:numRef>
              <c:f>PaperTables!$C$3:$C$8</c:f>
              <c:numCache>
                <c:formatCode>0.00%</c:formatCode>
                <c:ptCount val="6"/>
                <c:pt idx="0">
                  <c:v>0.15658643088453</c:v>
                </c:pt>
                <c:pt idx="1">
                  <c:v>0.26486089880253799</c:v>
                </c:pt>
                <c:pt idx="2">
                  <c:v>0.42975721295503699</c:v>
                </c:pt>
                <c:pt idx="3">
                  <c:v>0.53923607799859896</c:v>
                </c:pt>
                <c:pt idx="4">
                  <c:v>0.615189071602669</c:v>
                </c:pt>
                <c:pt idx="5">
                  <c:v>0.66946668406544096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208-471D-9FEF-F73A2B5F1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996303"/>
        <c:axId val="737996783"/>
      </c:scatterChart>
      <c:valAx>
        <c:axId val="737996303"/>
        <c:scaling>
          <c:orientation val="minMax"/>
          <c:max val="0.2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996783"/>
        <c:crosses val="autoZero"/>
        <c:crossBetween val="midCat"/>
      </c:valAx>
      <c:valAx>
        <c:axId val="737996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79963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220472440944889E-2"/>
          <c:y val="0.19039297171186939"/>
          <c:w val="0.27867016622922136"/>
          <c:h val="0.3142366579177602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161925</xdr:colOff>
      <xdr:row>11</xdr:row>
      <xdr:rowOff>0</xdr:rowOff>
    </xdr:from>
    <xdr:to>
      <xdr:col>4</xdr:col>
      <xdr:colOff>561975</xdr:colOff>
      <xdr:row>28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AD5D6F-8D46-B133-92EC-AF627920AD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1466850</xdr:colOff>
      <xdr:row>29</xdr:row>
      <xdr:rowOff>180975</xdr:rowOff>
    </xdr:from>
    <xdr:to>
      <xdr:col>4</xdr:col>
      <xdr:colOff>976312</xdr:colOff>
      <xdr:row>52</xdr:row>
      <xdr:rowOff>190499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E753279-B8E2-7510-C5E6-BE2F521C0B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862012</xdr:colOff>
      <xdr:row>57</xdr:row>
      <xdr:rowOff>76200</xdr:rowOff>
    </xdr:from>
    <xdr:to>
      <xdr:col>2</xdr:col>
      <xdr:colOff>1262062</xdr:colOff>
      <xdr:row>71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9B13B3-9AA3-0EF2-C0FD-F0AABB9926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F4505-EECA-436C-B036-6EA0DC70E704}">
  <dimension ref="A1:AB58"/>
  <sheetViews>
    <sheetView tabSelected="1" workbookViewId="0">
      <selection activeCell="E8" sqref="E8"/>
    </sheetView>
  </sheetViews>
  <sheetFormatPr defaultRowHeight="15" x14ac:dyDescent="0.25"/>
  <cols>
    <col min="1" max="5" width="31.28515625" customWidth="1"/>
  </cols>
  <sheetData>
    <row r="1" spans="1:5" ht="15.75" thickBot="1" x14ac:dyDescent="0.3">
      <c r="A1" t="s">
        <v>29</v>
      </c>
    </row>
    <row r="2" spans="1:5" ht="48.75" thickBot="1" x14ac:dyDescent="0.3">
      <c r="A2" s="1" t="s">
        <v>24</v>
      </c>
      <c r="B2" s="2" t="s">
        <v>25</v>
      </c>
      <c r="C2" s="2" t="s">
        <v>26</v>
      </c>
      <c r="D2" s="2" t="s">
        <v>28</v>
      </c>
      <c r="E2" s="2" t="s">
        <v>27</v>
      </c>
    </row>
    <row r="3" spans="1:5" ht="15.75" thickBot="1" x14ac:dyDescent="0.3">
      <c r="A3" s="3">
        <v>2.8000000000000001E-2</v>
      </c>
      <c r="B3" s="4" cm="1">
        <f t="array" ref="B3:B8">TRANSPOSE(RawEViews!B28:G28)</f>
        <v>6.4224243543349005E-2</v>
      </c>
      <c r="C3" s="4" cm="1">
        <f t="array" ref="C3:C8">TRANSPOSE(RawEViews!H28:M28)</f>
        <v>0.15658643088453</v>
      </c>
      <c r="D3" s="5">
        <f t="shared" ref="D3:D8" si="0">(C3-B3)*100</f>
        <v>9.2362187341181006</v>
      </c>
      <c r="E3" s="4" cm="1">
        <f t="array" ref="E3:E8">TRANSPOSE(RawEViews!T28:Y28)/TRANSPOSE(RawEViews!N28:S28)-1</f>
        <v>-0.22374328208925243</v>
      </c>
    </row>
    <row r="4" spans="1:5" ht="15.75" thickBot="1" x14ac:dyDescent="0.3">
      <c r="A4" s="3">
        <v>0.05</v>
      </c>
      <c r="B4" s="4">
        <v>0.113083933179739</v>
      </c>
      <c r="C4" s="4">
        <v>0.26486089880253799</v>
      </c>
      <c r="D4" s="5">
        <f t="shared" si="0"/>
        <v>15.1776965622799</v>
      </c>
      <c r="E4" s="4">
        <v>-0.27728262847479968</v>
      </c>
    </row>
    <row r="5" spans="1:5" ht="15.75" thickBot="1" x14ac:dyDescent="0.3">
      <c r="A5" s="3">
        <v>0.1</v>
      </c>
      <c r="B5" s="4">
        <v>0.21011527885017101</v>
      </c>
      <c r="C5" s="4">
        <v>0.42975721295503699</v>
      </c>
      <c r="D5" s="5">
        <f t="shared" si="0"/>
        <v>21.964193410486597</v>
      </c>
      <c r="E5" s="4">
        <v>-0.36128148817803707</v>
      </c>
    </row>
    <row r="6" spans="1:5" ht="15.75" thickBot="1" x14ac:dyDescent="0.3">
      <c r="A6" s="3">
        <v>0.15</v>
      </c>
      <c r="B6" s="4">
        <v>0.29391737431988602</v>
      </c>
      <c r="C6" s="4">
        <v>0.53923607799859896</v>
      </c>
      <c r="D6" s="5">
        <f t="shared" si="0"/>
        <v>24.531870367871296</v>
      </c>
      <c r="E6" s="4">
        <v>-0.41993861759707629</v>
      </c>
    </row>
    <row r="7" spans="1:5" ht="15.75" thickBot="1" x14ac:dyDescent="0.3">
      <c r="A7" s="3">
        <v>0.2</v>
      </c>
      <c r="B7" s="4">
        <v>0.36669311966976198</v>
      </c>
      <c r="C7" s="4">
        <v>0.615189071602669</v>
      </c>
      <c r="D7" s="5">
        <f t="shared" si="0"/>
        <v>24.849595193290703</v>
      </c>
      <c r="E7" s="4">
        <v>-0.46299399383677364</v>
      </c>
    </row>
    <row r="8" spans="1:5" ht="15.75" thickBot="1" x14ac:dyDescent="0.3">
      <c r="A8" s="3">
        <v>0.25</v>
      </c>
      <c r="B8" s="4">
        <v>0.43018459826607103</v>
      </c>
      <c r="C8" s="4">
        <v>0.66946668406544096</v>
      </c>
      <c r="D8" s="5">
        <f t="shared" si="0"/>
        <v>23.928208579936992</v>
      </c>
      <c r="E8" s="4">
        <v>-0.4960341248028779</v>
      </c>
    </row>
    <row r="10" spans="1:5" x14ac:dyDescent="0.25">
      <c r="A10" s="6" t="s">
        <v>30</v>
      </c>
    </row>
    <row r="12" spans="1:5" x14ac:dyDescent="0.25">
      <c r="B12" t="s">
        <v>31</v>
      </c>
    </row>
    <row r="13" spans="1:5" x14ac:dyDescent="0.25">
      <c r="A13" s="8">
        <f>A3</f>
        <v>2.8000000000000001E-2</v>
      </c>
      <c r="B13" cm="1">
        <f t="array" ref="B13:B18">TRANSPOSE(A22:F22)</f>
        <v>-22.374328208925242</v>
      </c>
    </row>
    <row r="14" spans="1:5" x14ac:dyDescent="0.25">
      <c r="A14" s="8">
        <f t="shared" ref="A14:A18" si="1">A4</f>
        <v>0.05</v>
      </c>
      <c r="B14">
        <v>-27.728262847479968</v>
      </c>
    </row>
    <row r="15" spans="1:5" x14ac:dyDescent="0.25">
      <c r="A15" s="8">
        <f t="shared" si="1"/>
        <v>0.1</v>
      </c>
      <c r="B15">
        <v>-36.128148817803705</v>
      </c>
    </row>
    <row r="16" spans="1:5" x14ac:dyDescent="0.25">
      <c r="A16" s="8">
        <f t="shared" si="1"/>
        <v>0.15</v>
      </c>
      <c r="B16">
        <v>-41.993861759707627</v>
      </c>
    </row>
    <row r="17" spans="1:28" x14ac:dyDescent="0.25">
      <c r="A17" s="8">
        <f t="shared" si="1"/>
        <v>0.2</v>
      </c>
      <c r="B17">
        <v>-46.299399383677361</v>
      </c>
    </row>
    <row r="18" spans="1:28" x14ac:dyDescent="0.25">
      <c r="A18" s="8">
        <f t="shared" si="1"/>
        <v>0.25</v>
      </c>
      <c r="B18">
        <v>-49.603412480287787</v>
      </c>
    </row>
    <row r="20" spans="1:28" x14ac:dyDescent="0.25">
      <c r="A20" t="s">
        <v>32</v>
      </c>
    </row>
    <row r="21" spans="1:28" x14ac:dyDescent="0.25">
      <c r="A21">
        <v>2.8</v>
      </c>
      <c r="B21">
        <v>5</v>
      </c>
      <c r="C21">
        <v>10</v>
      </c>
      <c r="D21">
        <v>15</v>
      </c>
      <c r="E21">
        <v>20</v>
      </c>
      <c r="F21">
        <v>25</v>
      </c>
    </row>
    <row r="22" spans="1:28" x14ac:dyDescent="0.25">
      <c r="A22">
        <f>(RawEViews!T28/RawEViews!N28-1)*100</f>
        <v>-22.374328208925242</v>
      </c>
      <c r="B22">
        <f>(RawEViews!U28/RawEViews!O28-1)*100</f>
        <v>-27.728262847479968</v>
      </c>
      <c r="C22">
        <f>(RawEViews!V28/RawEViews!P28-1)*100</f>
        <v>-36.128148817803705</v>
      </c>
      <c r="D22">
        <f>(RawEViews!W28/RawEViews!Q28-1)*100</f>
        <v>-41.993861759707627</v>
      </c>
      <c r="E22">
        <f>(RawEViews!X28/RawEViews!R28-1)*100</f>
        <v>-46.299399383677361</v>
      </c>
      <c r="F22">
        <f>(RawEViews!Y28/RawEViews!S28-1)*100</f>
        <v>-49.603412480287787</v>
      </c>
    </row>
    <row r="30" spans="1:28" x14ac:dyDescent="0.25">
      <c r="B30">
        <v>2024</v>
      </c>
      <c r="C30">
        <v>2025</v>
      </c>
      <c r="D30">
        <v>2026</v>
      </c>
      <c r="E30">
        <v>2027</v>
      </c>
      <c r="F30">
        <v>2028</v>
      </c>
      <c r="G30">
        <v>2029</v>
      </c>
      <c r="H30">
        <v>2030</v>
      </c>
      <c r="I30">
        <v>2031</v>
      </c>
      <c r="J30">
        <v>2032</v>
      </c>
      <c r="K30">
        <v>2033</v>
      </c>
      <c r="L30">
        <v>2034</v>
      </c>
      <c r="M30">
        <v>2035</v>
      </c>
      <c r="N30">
        <v>2036</v>
      </c>
      <c r="O30">
        <v>2037</v>
      </c>
      <c r="P30">
        <v>2038</v>
      </c>
      <c r="Q30">
        <v>2039</v>
      </c>
      <c r="R30">
        <v>2040</v>
      </c>
      <c r="S30">
        <v>2041</v>
      </c>
      <c r="T30">
        <v>2042</v>
      </c>
      <c r="U30">
        <v>2043</v>
      </c>
      <c r="V30">
        <v>2044</v>
      </c>
      <c r="W30">
        <v>2045</v>
      </c>
      <c r="X30">
        <v>2046</v>
      </c>
      <c r="Y30">
        <v>2047</v>
      </c>
      <c r="Z30">
        <v>2048</v>
      </c>
      <c r="AA30">
        <v>2049</v>
      </c>
      <c r="AB30">
        <v>2050</v>
      </c>
    </row>
    <row r="31" spans="1:28" x14ac:dyDescent="0.25">
      <c r="A31" t="s">
        <v>33</v>
      </c>
      <c r="B31" cm="1">
        <f t="array" ref="B31:AB42">TRANSPOSE(RawEViews!N2:Y28)/1000000</f>
        <v>103.547873525019</v>
      </c>
      <c r="C31">
        <v>105.31014388293501</v>
      </c>
      <c r="D31">
        <v>107.503438067787</v>
      </c>
      <c r="E31">
        <v>109.731860110284</v>
      </c>
      <c r="F31">
        <v>111.996037209881</v>
      </c>
      <c r="G31">
        <v>114.296472018138</v>
      </c>
      <c r="H31">
        <v>116.63355309180801</v>
      </c>
      <c r="I31">
        <v>119.01020857173499</v>
      </c>
      <c r="J31">
        <v>121.427440843575</v>
      </c>
      <c r="K31">
        <v>123.885952209653</v>
      </c>
      <c r="L31">
        <v>126.38632917083899</v>
      </c>
      <c r="M31">
        <v>128.92906485091899</v>
      </c>
      <c r="N31">
        <v>131.514572621968</v>
      </c>
      <c r="O31">
        <v>134.14319422120599</v>
      </c>
      <c r="P31">
        <v>136.81520425635497</v>
      </c>
      <c r="Q31">
        <v>139.53081223951799</v>
      </c>
      <c r="R31">
        <v>142.29016285895301</v>
      </c>
      <c r="S31">
        <v>145.09344043860301</v>
      </c>
      <c r="T31">
        <v>147.94089152009201</v>
      </c>
      <c r="U31">
        <v>150.83268863792603</v>
      </c>
      <c r="V31">
        <v>153.76893402598301</v>
      </c>
      <c r="W31">
        <v>156.74966117513799</v>
      </c>
      <c r="X31">
        <v>159.77483487902799</v>
      </c>
      <c r="Y31">
        <v>162.84435017691698</v>
      </c>
      <c r="Z31">
        <v>165.95803046388301</v>
      </c>
      <c r="AA31">
        <v>169.11562495157</v>
      </c>
      <c r="AB31">
        <v>172.316805607014</v>
      </c>
    </row>
    <row r="32" spans="1:28" x14ac:dyDescent="0.25">
      <c r="A32" t="s">
        <v>34</v>
      </c>
      <c r="B32">
        <v>104.52335406374601</v>
      </c>
      <c r="C32">
        <v>106.282959457508</v>
      </c>
      <c r="D32">
        <v>108.47346557562099</v>
      </c>
      <c r="E32">
        <v>110.690391887784</v>
      </c>
      <c r="F32">
        <v>112.93410126267899</v>
      </c>
      <c r="G32">
        <v>115.20472402648599</v>
      </c>
      <c r="H32">
        <v>117.502176784404</v>
      </c>
      <c r="I32">
        <v>119.83036258915</v>
      </c>
      <c r="J32">
        <v>122.19027216274901</v>
      </c>
      <c r="K32">
        <v>124.582357289623</v>
      </c>
      <c r="L32">
        <v>127.006852028208</v>
      </c>
      <c r="M32">
        <v>129.46381319997201</v>
      </c>
      <c r="N32">
        <v>131.953145345942</v>
      </c>
      <c r="O32">
        <v>134.474616017817</v>
      </c>
      <c r="P32">
        <v>137.02786479584802</v>
      </c>
      <c r="Q32">
        <v>139.61240808168102</v>
      </c>
      <c r="R32">
        <v>142.227640950318</v>
      </c>
      <c r="S32">
        <v>144.87302613237199</v>
      </c>
      <c r="T32">
        <v>147.54812829389201</v>
      </c>
      <c r="U32">
        <v>150.25237757229502</v>
      </c>
      <c r="V32">
        <v>152.98507796991598</v>
      </c>
      <c r="W32">
        <v>155.74541215246703</v>
      </c>
      <c r="X32">
        <v>158.53244380523898</v>
      </c>
      <c r="Y32">
        <v>161.34511829611401</v>
      </c>
      <c r="Z32">
        <v>164.18226214898399</v>
      </c>
      <c r="AA32">
        <v>167.04258167776399</v>
      </c>
      <c r="AB32">
        <v>169.924661033088</v>
      </c>
    </row>
    <row r="33" spans="1:28" x14ac:dyDescent="0.25">
      <c r="A33" t="s">
        <v>35</v>
      </c>
      <c r="B33">
        <v>96.945871772464301</v>
      </c>
      <c r="C33">
        <v>98.551633458607796</v>
      </c>
      <c r="D33">
        <v>100.49805045124701</v>
      </c>
      <c r="E33">
        <v>102.448127797621</v>
      </c>
      <c r="F33">
        <v>104.40178823929199</v>
      </c>
      <c r="G33">
        <v>106.35855014490799</v>
      </c>
      <c r="H33">
        <v>108.317567646462</v>
      </c>
      <c r="I33">
        <v>110.284793194087</v>
      </c>
      <c r="J33">
        <v>112.26135682864401</v>
      </c>
      <c r="K33">
        <v>114.247431136583</v>
      </c>
      <c r="L33">
        <v>116.24280221992899</v>
      </c>
      <c r="M33">
        <v>118.246951204808</v>
      </c>
      <c r="N33">
        <v>120.25910697077801</v>
      </c>
      <c r="O33">
        <v>122.27828115826499</v>
      </c>
      <c r="P33">
        <v>124.303291875005</v>
      </c>
      <c r="Q33">
        <v>126.332779999892</v>
      </c>
      <c r="R33">
        <v>128.36522054576798</v>
      </c>
      <c r="S33">
        <v>130.39927773607599</v>
      </c>
      <c r="T33">
        <v>132.433833630198</v>
      </c>
      <c r="U33">
        <v>134.46758938149898</v>
      </c>
      <c r="V33">
        <v>136.49908857725302</v>
      </c>
      <c r="W33">
        <v>138.52673429598002</v>
      </c>
      <c r="X33">
        <v>140.548802035932</v>
      </c>
      <c r="Y33">
        <v>142.56344991310999</v>
      </c>
      <c r="Z33">
        <v>144.56872706497501</v>
      </c>
      <c r="AA33">
        <v>146.56258090431101</v>
      </c>
      <c r="AB33">
        <v>148.54286367834402</v>
      </c>
    </row>
    <row r="34" spans="1:28" x14ac:dyDescent="0.25">
      <c r="A34" t="s">
        <v>36</v>
      </c>
      <c r="B34">
        <v>89.382053245808095</v>
      </c>
      <c r="C34">
        <v>90.842722040203199</v>
      </c>
      <c r="D34">
        <v>92.556967490509606</v>
      </c>
      <c r="E34">
        <v>94.25539277810951</v>
      </c>
      <c r="F34">
        <v>95.937752080933606</v>
      </c>
      <c r="G34">
        <v>97.603292689569798</v>
      </c>
      <c r="H34">
        <v>99.250816296624308</v>
      </c>
      <c r="I34">
        <v>100.888322852594</v>
      </c>
      <c r="J34">
        <v>102.51733661816699</v>
      </c>
      <c r="K34">
        <v>104.138122110711</v>
      </c>
      <c r="L34">
        <v>105.75044125623401</v>
      </c>
      <c r="M34">
        <v>107.353673127259</v>
      </c>
      <c r="N34">
        <v>108.94689347629399</v>
      </c>
      <c r="O34">
        <v>110.52892956359001</v>
      </c>
      <c r="P34">
        <v>112.09839929120301</v>
      </c>
      <c r="Q34">
        <v>113.653740116945</v>
      </c>
      <c r="R34">
        <v>115.19323120012101</v>
      </c>
      <c r="S34">
        <v>116.71548807670399</v>
      </c>
      <c r="T34">
        <v>118.219450383205</v>
      </c>
      <c r="U34">
        <v>119.703878270605</v>
      </c>
      <c r="V34">
        <v>121.16738924975701</v>
      </c>
      <c r="W34">
        <v>122.608486173827</v>
      </c>
      <c r="X34">
        <v>124.02557931940299</v>
      </c>
      <c r="Y34">
        <v>125.41700447481</v>
      </c>
      <c r="Z34">
        <v>126.781038297276</v>
      </c>
      <c r="AA34">
        <v>128.11591179063001</v>
      </c>
      <c r="AB34">
        <v>129.41982248775301</v>
      </c>
    </row>
    <row r="35" spans="1:28" x14ac:dyDescent="0.25">
      <c r="A35" t="s">
        <v>37</v>
      </c>
      <c r="B35">
        <v>81.831886908072207</v>
      </c>
      <c r="C35">
        <v>83.156150543618693</v>
      </c>
      <c r="D35">
        <v>84.650004291065002</v>
      </c>
      <c r="E35">
        <v>86.111717537643003</v>
      </c>
      <c r="F35">
        <v>87.541090364213701</v>
      </c>
      <c r="G35">
        <v>88.937368583412905</v>
      </c>
      <c r="H35">
        <v>90.299323645807803</v>
      </c>
      <c r="I35">
        <v>91.636903756440887</v>
      </c>
      <c r="J35">
        <v>92.952186660746904</v>
      </c>
      <c r="K35">
        <v>94.245782569373503</v>
      </c>
      <c r="L35">
        <v>95.517718785647801</v>
      </c>
      <c r="M35">
        <v>96.7675925307325</v>
      </c>
      <c r="N35">
        <v>97.994673814167101</v>
      </c>
      <c r="O35">
        <v>99.197977527498708</v>
      </c>
      <c r="P35">
        <v>100.376315918218</v>
      </c>
      <c r="Q35">
        <v>101.52833821545599</v>
      </c>
      <c r="R35">
        <v>102.65256166676799</v>
      </c>
      <c r="S35">
        <v>103.74797870168801</v>
      </c>
      <c r="T35">
        <v>104.81397605105899</v>
      </c>
      <c r="U35">
        <v>105.84977260614599</v>
      </c>
      <c r="V35">
        <v>106.85446584608499</v>
      </c>
      <c r="W35">
        <v>107.827066987615</v>
      </c>
      <c r="X35">
        <v>108.766528478027</v>
      </c>
      <c r="Y35">
        <v>109.67176615931601</v>
      </c>
      <c r="Z35">
        <v>110.54167763695099</v>
      </c>
      <c r="AA35">
        <v>111.375157883181</v>
      </c>
      <c r="AB35">
        <v>112.17111277724</v>
      </c>
    </row>
    <row r="36" spans="1:28" x14ac:dyDescent="0.25">
      <c r="A36" t="s">
        <v>43</v>
      </c>
      <c r="B36">
        <v>74.295361656947009</v>
      </c>
      <c r="C36">
        <v>75.491845388053804</v>
      </c>
      <c r="D36">
        <v>76.776950748030899</v>
      </c>
      <c r="E36">
        <v>78.016638422973301</v>
      </c>
      <c r="F36">
        <v>79.210914583542191</v>
      </c>
      <c r="G36">
        <v>80.359226566893611</v>
      </c>
      <c r="H36">
        <v>81.460557214599291</v>
      </c>
      <c r="I36">
        <v>82.526616658600602</v>
      </c>
      <c r="J36">
        <v>83.560113023415809</v>
      </c>
      <c r="K36">
        <v>84.562156473088507</v>
      </c>
      <c r="L36">
        <v>85.533218181573204</v>
      </c>
      <c r="M36">
        <v>86.473309851703192</v>
      </c>
      <c r="N36">
        <v>87.382105236712206</v>
      </c>
      <c r="O36">
        <v>88.259025764030199</v>
      </c>
      <c r="P36">
        <v>89.103303128632604</v>
      </c>
      <c r="Q36">
        <v>89.914026664337996</v>
      </c>
      <c r="R36">
        <v>90.690180398242703</v>
      </c>
      <c r="S36">
        <v>91.431336676736294</v>
      </c>
      <c r="T36">
        <v>92.137487797668399</v>
      </c>
      <c r="U36">
        <v>92.808463677131996</v>
      </c>
      <c r="V36">
        <v>93.443984081879009</v>
      </c>
      <c r="W36">
        <v>94.043697554234498</v>
      </c>
      <c r="X36">
        <v>94.607211185776208</v>
      </c>
      <c r="Y36">
        <v>95.134113919193197</v>
      </c>
      <c r="Z36">
        <v>95.623995149879093</v>
      </c>
      <c r="AA36">
        <v>96.076459824138396</v>
      </c>
      <c r="AB36">
        <v>96.491140857784799</v>
      </c>
    </row>
    <row r="37" spans="1:28" x14ac:dyDescent="0.25">
      <c r="A37" t="s">
        <v>38</v>
      </c>
      <c r="B37">
        <v>103.547873525019</v>
      </c>
      <c r="C37">
        <v>103.969347120721</v>
      </c>
      <c r="D37">
        <v>105.91074359677199</v>
      </c>
      <c r="E37">
        <v>107.854491756752</v>
      </c>
      <c r="F37">
        <v>109.797081030388</v>
      </c>
      <c r="G37">
        <v>111.734406898369</v>
      </c>
      <c r="H37">
        <v>113.661728406652</v>
      </c>
      <c r="I37">
        <v>115.563426183267</v>
      </c>
      <c r="J37">
        <v>117.44432422452</v>
      </c>
      <c r="K37">
        <v>119.29780655793101</v>
      </c>
      <c r="L37">
        <v>121.116376968456</v>
      </c>
      <c r="M37">
        <v>122.891592271191</v>
      </c>
      <c r="N37">
        <v>124.613971167842</v>
      </c>
      <c r="O37">
        <v>126.27287685060901</v>
      </c>
      <c r="P37">
        <v>127.85636955343</v>
      </c>
      <c r="Q37">
        <v>129.351023980132</v>
      </c>
      <c r="R37">
        <v>130.74170588217501</v>
      </c>
      <c r="S37">
        <v>132.01152005094002</v>
      </c>
      <c r="T37">
        <v>133.14131541645</v>
      </c>
      <c r="U37">
        <v>134.10927775705201</v>
      </c>
      <c r="V37">
        <v>134.89051331849399</v>
      </c>
      <c r="W37">
        <v>135.456590999898</v>
      </c>
      <c r="X37">
        <v>135.775066768855</v>
      </c>
      <c r="Y37">
        <v>135.809033341213</v>
      </c>
      <c r="Z37">
        <v>135.516767054035</v>
      </c>
      <c r="AA37">
        <v>134.85158480089501</v>
      </c>
      <c r="AB37">
        <v>133.76207796136501</v>
      </c>
    </row>
    <row r="38" spans="1:28" x14ac:dyDescent="0.25">
      <c r="A38" t="s">
        <v>39</v>
      </c>
      <c r="B38">
        <v>104.52335406374601</v>
      </c>
      <c r="C38">
        <v>104.929091236414</v>
      </c>
      <c r="D38">
        <v>106.83863527701899</v>
      </c>
      <c r="E38">
        <v>108.737041097301</v>
      </c>
      <c r="F38">
        <v>110.619623670999</v>
      </c>
      <c r="G38">
        <v>112.48083565690901</v>
      </c>
      <c r="H38">
        <v>114.314201868127</v>
      </c>
      <c r="I38">
        <v>116.10393790390299</v>
      </c>
      <c r="J38">
        <v>117.852923819203</v>
      </c>
      <c r="K38">
        <v>119.55228405285</v>
      </c>
      <c r="L38">
        <v>121.191815359413</v>
      </c>
      <c r="M38">
        <v>122.75987486115</v>
      </c>
      <c r="N38">
        <v>124.243229087109</v>
      </c>
      <c r="O38">
        <v>125.626864528513</v>
      </c>
      <c r="P38">
        <v>126.89375829261699</v>
      </c>
      <c r="Q38">
        <v>128.02460721122301</v>
      </c>
      <c r="R38">
        <v>128.99751525099398</v>
      </c>
      <c r="S38">
        <v>129.78801313709999</v>
      </c>
      <c r="T38">
        <v>130.36838357506699</v>
      </c>
      <c r="U38">
        <v>130.70720358255099</v>
      </c>
      <c r="V38">
        <v>130.76899144377199</v>
      </c>
      <c r="W38">
        <v>130.51393259402801</v>
      </c>
      <c r="X38">
        <v>129.89777271581801</v>
      </c>
      <c r="Y38">
        <v>128.87200693106399</v>
      </c>
      <c r="Z38">
        <v>127.384544787782</v>
      </c>
      <c r="AA38">
        <v>125.38108753086901</v>
      </c>
      <c r="AB38">
        <v>122.80750437914399</v>
      </c>
    </row>
    <row r="39" spans="1:28" x14ac:dyDescent="0.25">
      <c r="A39" t="s">
        <v>40</v>
      </c>
      <c r="B39">
        <v>96.945871772464301</v>
      </c>
      <c r="C39">
        <v>97.333951450055707</v>
      </c>
      <c r="D39">
        <v>98.972010225970706</v>
      </c>
      <c r="E39">
        <v>100.570988564592</v>
      </c>
      <c r="F39">
        <v>102.12467535581601</v>
      </c>
      <c r="G39">
        <v>103.62564027963201</v>
      </c>
      <c r="H39">
        <v>105.06516097610299</v>
      </c>
      <c r="I39">
        <v>106.43011450262301</v>
      </c>
      <c r="J39">
        <v>107.719770583582</v>
      </c>
      <c r="K39">
        <v>108.92274863551501</v>
      </c>
      <c r="L39">
        <v>110.025855942634</v>
      </c>
      <c r="M39">
        <v>111.01398828212699</v>
      </c>
      <c r="N39">
        <v>111.86999000572901</v>
      </c>
      <c r="O39">
        <v>112.574486563568</v>
      </c>
      <c r="P39">
        <v>113.10570199596</v>
      </c>
      <c r="Q39">
        <v>113.43927716740599</v>
      </c>
      <c r="R39">
        <v>113.548111234603</v>
      </c>
      <c r="S39">
        <v>113.402874962368</v>
      </c>
      <c r="T39">
        <v>112.97147924313401</v>
      </c>
      <c r="U39">
        <v>112.219109363868</v>
      </c>
      <c r="V39">
        <v>111.108650069999</v>
      </c>
      <c r="W39">
        <v>109.60146918687499</v>
      </c>
      <c r="X39">
        <v>107.658697686718</v>
      </c>
      <c r="Y39">
        <v>105.24315908521899</v>
      </c>
      <c r="Z39">
        <v>102.32209529827601</v>
      </c>
      <c r="AA39">
        <v>98.870789906210305</v>
      </c>
      <c r="AB39">
        <v>94.87707683040459</v>
      </c>
    </row>
    <row r="40" spans="1:28" x14ac:dyDescent="0.25">
      <c r="A40" t="s">
        <v>41</v>
      </c>
      <c r="B40">
        <v>89.382053245808095</v>
      </c>
      <c r="C40">
        <v>89.755115991339295</v>
      </c>
      <c r="D40">
        <v>91.142365886494105</v>
      </c>
      <c r="E40">
        <v>92.467753846274306</v>
      </c>
      <c r="F40">
        <v>93.724334614461</v>
      </c>
      <c r="G40">
        <v>94.903777088346899</v>
      </c>
      <c r="H40">
        <v>95.996315423145504</v>
      </c>
      <c r="I40">
        <v>96.992109365829393</v>
      </c>
      <c r="J40">
        <v>97.888453759844595</v>
      </c>
      <c r="K40">
        <v>98.673243382761001</v>
      </c>
      <c r="L40">
        <v>99.332443111942197</v>
      </c>
      <c r="M40">
        <v>99.850068521236892</v>
      </c>
      <c r="N40">
        <v>100.20813771658</v>
      </c>
      <c r="O40">
        <v>100.38661959437799</v>
      </c>
      <c r="P40">
        <v>100.363403522128</v>
      </c>
      <c r="Q40">
        <v>100.114319781191</v>
      </c>
      <c r="R40">
        <v>99.613247989006808</v>
      </c>
      <c r="S40">
        <v>98.8331311758147</v>
      </c>
      <c r="T40">
        <v>97.745705629566402</v>
      </c>
      <c r="U40">
        <v>96.322026495737603</v>
      </c>
      <c r="V40">
        <v>94.533522807798292</v>
      </c>
      <c r="W40">
        <v>92.353481029883909</v>
      </c>
      <c r="X40">
        <v>89.759038776117805</v>
      </c>
      <c r="Y40">
        <v>86.733736554791705</v>
      </c>
      <c r="Z40">
        <v>83.270605902361893</v>
      </c>
      <c r="AA40">
        <v>79.3756549313307</v>
      </c>
      <c r="AB40">
        <v>75.071441142587005</v>
      </c>
    </row>
    <row r="41" spans="1:28" x14ac:dyDescent="0.25">
      <c r="A41" t="s">
        <v>42</v>
      </c>
      <c r="B41">
        <v>81.831886908072207</v>
      </c>
      <c r="C41">
        <v>82.192729011147009</v>
      </c>
      <c r="D41">
        <v>83.349520073811391</v>
      </c>
      <c r="E41">
        <v>84.426531543234802</v>
      </c>
      <c r="F41">
        <v>85.416725997930797</v>
      </c>
      <c r="G41">
        <v>86.311655406641393</v>
      </c>
      <c r="H41">
        <v>87.101451772845195</v>
      </c>
      <c r="I41">
        <v>87.779882040463406</v>
      </c>
      <c r="J41">
        <v>88.343484756367289</v>
      </c>
      <c r="K41">
        <v>88.780684235372505</v>
      </c>
      <c r="L41">
        <v>89.078068477034705</v>
      </c>
      <c r="M41">
        <v>89.220469271452103</v>
      </c>
      <c r="N41">
        <v>89.191024703027395</v>
      </c>
      <c r="O41">
        <v>88.971257479587607</v>
      </c>
      <c r="P41">
        <v>88.541200949291905</v>
      </c>
      <c r="Q41">
        <v>87.879607616458998</v>
      </c>
      <c r="R41">
        <v>86.964280617957101</v>
      </c>
      <c r="S41">
        <v>85.773432162227095</v>
      </c>
      <c r="T41">
        <v>84.285572777495503</v>
      </c>
      <c r="U41">
        <v>82.480299741219099</v>
      </c>
      <c r="V41">
        <v>80.339621771435304</v>
      </c>
      <c r="W41">
        <v>77.849637432524801</v>
      </c>
      <c r="X41">
        <v>75.002574170839694</v>
      </c>
      <c r="Y41">
        <v>71.799135764382498</v>
      </c>
      <c r="Z41">
        <v>68.251017700229198</v>
      </c>
      <c r="AA41">
        <v>64.383333356155504</v>
      </c>
      <c r="AB41">
        <v>60.2365612793905</v>
      </c>
    </row>
    <row r="42" spans="1:28" x14ac:dyDescent="0.25">
      <c r="A42" t="s">
        <v>44</v>
      </c>
      <c r="B42">
        <v>74.295361656947009</v>
      </c>
      <c r="C42">
        <v>74.646927725576589</v>
      </c>
      <c r="D42">
        <v>75.593284679545704</v>
      </c>
      <c r="E42">
        <v>76.446517123439506</v>
      </c>
      <c r="F42">
        <v>77.199998108581013</v>
      </c>
      <c r="G42">
        <v>77.845766452929098</v>
      </c>
      <c r="H42">
        <v>78.374561091312202</v>
      </c>
      <c r="I42">
        <v>78.783829157052608</v>
      </c>
      <c r="J42">
        <v>79.0702240206017</v>
      </c>
      <c r="K42">
        <v>79.223530531848098</v>
      </c>
      <c r="L42">
        <v>79.231895545035414</v>
      </c>
      <c r="M42">
        <v>79.082000330890594</v>
      </c>
      <c r="N42">
        <v>78.759220800865393</v>
      </c>
      <c r="O42">
        <v>78.247813032259998</v>
      </c>
      <c r="P42">
        <v>77.531157696313599</v>
      </c>
      <c r="Q42">
        <v>76.592097329358907</v>
      </c>
      <c r="R42">
        <v>75.413402524010294</v>
      </c>
      <c r="S42">
        <v>73.979299302153493</v>
      </c>
      <c r="T42">
        <v>72.275392652701001</v>
      </c>
      <c r="U42">
        <v>70.289508911945006</v>
      </c>
      <c r="V42">
        <v>68.013015306180407</v>
      </c>
      <c r="W42">
        <v>65.442371966654903</v>
      </c>
      <c r="X42">
        <v>62.580871556443199</v>
      </c>
      <c r="Y42">
        <v>59.440460661605798</v>
      </c>
      <c r="Z42">
        <v>56.043460025798595</v>
      </c>
      <c r="AA42">
        <v>52.423916014593104</v>
      </c>
      <c r="AB42">
        <v>48.628242251162298</v>
      </c>
    </row>
    <row r="55" spans="1:1" x14ac:dyDescent="0.25">
      <c r="A55" s="9" t="s">
        <v>45</v>
      </c>
    </row>
    <row r="58" spans="1:1" x14ac:dyDescent="0.25">
      <c r="A58" s="7"/>
    </row>
  </sheetData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D69A2-183B-422E-A3CF-46CD2C08AC9B}">
  <dimension ref="A1:Y28"/>
  <sheetViews>
    <sheetView workbookViewId="0"/>
  </sheetViews>
  <sheetFormatPr defaultRowHeight="15" x14ac:dyDescent="0.25"/>
  <cols>
    <col min="2" max="5" width="21.140625" bestFit="1" customWidth="1"/>
    <col min="6" max="7" width="20.140625" bestFit="1" customWidth="1"/>
    <col min="8" max="11" width="21.140625" bestFit="1" customWidth="1"/>
    <col min="12" max="13" width="20.140625" bestFit="1" customWidth="1"/>
    <col min="14" max="17" width="18.140625" bestFit="1" customWidth="1"/>
    <col min="18" max="19" width="17" bestFit="1" customWidth="1"/>
    <col min="20" max="23" width="18.140625" bestFit="1" customWidth="1"/>
    <col min="24" max="25" width="17" bestFit="1" customWidth="1"/>
  </cols>
  <sheetData>
    <row r="1" spans="1:25" x14ac:dyDescent="0.25">
      <c r="B1" t="s">
        <v>4</v>
      </c>
      <c r="C1" t="s">
        <v>5</v>
      </c>
      <c r="D1" t="s">
        <v>0</v>
      </c>
      <c r="E1" t="s">
        <v>1</v>
      </c>
      <c r="F1" t="s">
        <v>2</v>
      </c>
      <c r="G1" t="s">
        <v>3</v>
      </c>
      <c r="H1" t="s">
        <v>10</v>
      </c>
      <c r="I1" t="s">
        <v>11</v>
      </c>
      <c r="J1" t="s">
        <v>6</v>
      </c>
      <c r="K1" t="s">
        <v>7</v>
      </c>
      <c r="L1" t="s">
        <v>8</v>
      </c>
      <c r="M1" t="s">
        <v>9</v>
      </c>
      <c r="N1" t="s">
        <v>16</v>
      </c>
      <c r="O1" t="s">
        <v>17</v>
      </c>
      <c r="P1" t="s">
        <v>12</v>
      </c>
      <c r="Q1" t="s">
        <v>13</v>
      </c>
      <c r="R1" t="s">
        <v>14</v>
      </c>
      <c r="S1" t="s">
        <v>15</v>
      </c>
      <c r="T1" t="s">
        <v>22</v>
      </c>
      <c r="U1" t="s">
        <v>23</v>
      </c>
      <c r="V1" t="s">
        <v>18</v>
      </c>
      <c r="W1" t="s">
        <v>19</v>
      </c>
      <c r="X1" t="s">
        <v>20</v>
      </c>
      <c r="Y1" t="s">
        <v>21</v>
      </c>
    </row>
    <row r="2" spans="1:25" x14ac:dyDescent="0.25">
      <c r="A2">
        <v>2024</v>
      </c>
      <c r="B2">
        <v>2.87208898542105E-2</v>
      </c>
      <c r="C2">
        <v>5.0670011122782098E-2</v>
      </c>
      <c r="D2">
        <v>0.10125689916741</v>
      </c>
      <c r="E2">
        <v>0.15176066413386699</v>
      </c>
      <c r="F2">
        <v>0.20218130602213499</v>
      </c>
      <c r="G2">
        <v>0.25251882483219601</v>
      </c>
      <c r="H2">
        <v>2.87208898542105E-2</v>
      </c>
      <c r="I2">
        <v>5.0670011122782098E-2</v>
      </c>
      <c r="J2">
        <v>0.10125689916741</v>
      </c>
      <c r="K2">
        <v>0.15176066413386699</v>
      </c>
      <c r="L2">
        <v>0.20218130602213499</v>
      </c>
      <c r="M2">
        <v>0.25251882483219601</v>
      </c>
      <c r="N2">
        <v>103547873.525019</v>
      </c>
      <c r="O2">
        <v>104523354.06374601</v>
      </c>
      <c r="P2">
        <v>96945871.772464305</v>
      </c>
      <c r="Q2">
        <v>89382053.245808095</v>
      </c>
      <c r="R2">
        <v>81831886.908072203</v>
      </c>
      <c r="S2">
        <v>74295361.656947002</v>
      </c>
      <c r="T2">
        <v>103547873.525019</v>
      </c>
      <c r="U2">
        <v>104523354.06374601</v>
      </c>
      <c r="V2">
        <v>96945871.772464305</v>
      </c>
      <c r="W2">
        <v>89382053.245808095</v>
      </c>
      <c r="X2">
        <v>81831886.908072203</v>
      </c>
      <c r="Y2">
        <v>74295361.656947002</v>
      </c>
    </row>
    <row r="3" spans="1:25" x14ac:dyDescent="0.25">
      <c r="A3">
        <v>2025</v>
      </c>
      <c r="B3">
        <v>2.9195153465147401E-2</v>
      </c>
      <c r="C3">
        <v>5.15131341940053E-2</v>
      </c>
      <c r="D3">
        <v>0.10284035467848</v>
      </c>
      <c r="E3">
        <v>0.15398221125641501</v>
      </c>
      <c r="F3">
        <v>0.20493925274643701</v>
      </c>
      <c r="G3">
        <v>0.25571202698280898</v>
      </c>
      <c r="H3">
        <v>2.9437088770757999E-2</v>
      </c>
      <c r="I3">
        <v>5.1943546678050803E-2</v>
      </c>
      <c r="J3">
        <v>0.103645147307632</v>
      </c>
      <c r="K3">
        <v>0.15510562898406199</v>
      </c>
      <c r="L3">
        <v>0.20632581735479399</v>
      </c>
      <c r="M3">
        <v>0.25730653661941999</v>
      </c>
      <c r="N3">
        <v>105310143.882935</v>
      </c>
      <c r="O3">
        <v>106282959.457508</v>
      </c>
      <c r="P3">
        <v>98551633.458607793</v>
      </c>
      <c r="Q3">
        <v>90842722.040203199</v>
      </c>
      <c r="R3">
        <v>83156150.543618694</v>
      </c>
      <c r="S3">
        <v>75491845.388053805</v>
      </c>
      <c r="T3">
        <v>103969347.120721</v>
      </c>
      <c r="U3">
        <v>104929091.236414</v>
      </c>
      <c r="V3">
        <v>97333951.450055704</v>
      </c>
      <c r="W3">
        <v>89755115.991339296</v>
      </c>
      <c r="X3">
        <v>82192729.011147007</v>
      </c>
      <c r="Y3">
        <v>74646927.725576594</v>
      </c>
    </row>
    <row r="4" spans="1:25" x14ac:dyDescent="0.25">
      <c r="A4">
        <v>2026</v>
      </c>
      <c r="B4">
        <v>2.9602122861751401E-2</v>
      </c>
      <c r="C4">
        <v>5.2238621496414603E-2</v>
      </c>
      <c r="D4">
        <v>0.104169114927625</v>
      </c>
      <c r="E4">
        <v>0.15579318677180601</v>
      </c>
      <c r="F4">
        <v>0.20711253494729401</v>
      </c>
      <c r="G4">
        <v>0.25812884885237303</v>
      </c>
      <c r="H4">
        <v>3.0124153292710398E-2</v>
      </c>
      <c r="I4">
        <v>5.3167112737009602E-2</v>
      </c>
      <c r="J4">
        <v>0.10590153626957099</v>
      </c>
      <c r="K4">
        <v>0.15820649945127299</v>
      </c>
      <c r="L4">
        <v>0.21008520921951601</v>
      </c>
      <c r="M4">
        <v>0.26154085072782302</v>
      </c>
      <c r="N4">
        <v>107503438.06778701</v>
      </c>
      <c r="O4">
        <v>108473465.57562099</v>
      </c>
      <c r="P4">
        <v>100498050.45124701</v>
      </c>
      <c r="Q4">
        <v>92556967.490509599</v>
      </c>
      <c r="R4">
        <v>84650004.291065007</v>
      </c>
      <c r="S4">
        <v>76776950.748030901</v>
      </c>
      <c r="T4">
        <v>105910743.596772</v>
      </c>
      <c r="U4">
        <v>106838635.27701899</v>
      </c>
      <c r="V4">
        <v>98972010.2259707</v>
      </c>
      <c r="W4">
        <v>91142365.8864941</v>
      </c>
      <c r="X4">
        <v>83349520.073811397</v>
      </c>
      <c r="Y4">
        <v>75593284.679545701</v>
      </c>
    </row>
    <row r="5" spans="1:25" x14ac:dyDescent="0.25">
      <c r="A5">
        <v>2027</v>
      </c>
      <c r="B5">
        <v>3.0101458202796E-2</v>
      </c>
      <c r="C5">
        <v>5.3128098081437099E-2</v>
      </c>
      <c r="D5">
        <v>0.105803840321034</v>
      </c>
      <c r="E5">
        <v>0.15803104407129701</v>
      </c>
      <c r="F5">
        <v>0.20981349291867701</v>
      </c>
      <c r="G5">
        <v>0.26115493700742398</v>
      </c>
      <c r="H5">
        <v>3.0948298615999001E-2</v>
      </c>
      <c r="I5">
        <v>5.4633845934898E-2</v>
      </c>
      <c r="J5">
        <v>0.10860585099211199</v>
      </c>
      <c r="K5">
        <v>0.16192410460468901</v>
      </c>
      <c r="L5">
        <v>0.21459659072338</v>
      </c>
      <c r="M5">
        <v>0.26663118926483798</v>
      </c>
      <c r="N5">
        <v>109731860.110284</v>
      </c>
      <c r="O5">
        <v>110690391.887784</v>
      </c>
      <c r="P5">
        <v>102448127.797621</v>
      </c>
      <c r="Q5">
        <v>94255392.778109506</v>
      </c>
      <c r="R5">
        <v>86111717.537643</v>
      </c>
      <c r="S5">
        <v>78016638.422973305</v>
      </c>
      <c r="T5">
        <v>107854491.756752</v>
      </c>
      <c r="U5">
        <v>108737041.09730101</v>
      </c>
      <c r="V5">
        <v>100570988.564592</v>
      </c>
      <c r="W5">
        <v>92467753.846274301</v>
      </c>
      <c r="X5">
        <v>84426531.543234795</v>
      </c>
      <c r="Y5">
        <v>76446517.123439506</v>
      </c>
    </row>
    <row r="6" spans="1:25" x14ac:dyDescent="0.25">
      <c r="A6">
        <v>2028</v>
      </c>
      <c r="B6">
        <v>3.06922507558487E-2</v>
      </c>
      <c r="C6">
        <v>5.4179850886271697E-2</v>
      </c>
      <c r="D6">
        <v>0.107739123589475</v>
      </c>
      <c r="E6">
        <v>0.16068512972714799</v>
      </c>
      <c r="F6">
        <v>0.21302508345646601</v>
      </c>
      <c r="G6">
        <v>0.264766102960178</v>
      </c>
      <c r="H6">
        <v>3.1917325205177698E-2</v>
      </c>
      <c r="I6">
        <v>5.6357293427778503E-2</v>
      </c>
      <c r="J6">
        <v>0.11177842865251</v>
      </c>
      <c r="K6">
        <v>0.16628000725950801</v>
      </c>
      <c r="L6">
        <v>0.21987829342925899</v>
      </c>
      <c r="M6">
        <v>0.27258922157161097</v>
      </c>
      <c r="N6">
        <v>111996037.20988099</v>
      </c>
      <c r="O6">
        <v>112934101.262679</v>
      </c>
      <c r="P6">
        <v>104401788.239292</v>
      </c>
      <c r="Q6">
        <v>95937752.080933601</v>
      </c>
      <c r="R6">
        <v>87541090.364213705</v>
      </c>
      <c r="S6">
        <v>79210914.583542198</v>
      </c>
      <c r="T6">
        <v>109797081.030388</v>
      </c>
      <c r="U6">
        <v>110619623.67099901</v>
      </c>
      <c r="V6">
        <v>102124675.35581601</v>
      </c>
      <c r="W6">
        <v>93724334.614461005</v>
      </c>
      <c r="X6">
        <v>85416725.997930795</v>
      </c>
      <c r="Y6">
        <v>77199998.108581007</v>
      </c>
    </row>
    <row r="7" spans="1:25" x14ac:dyDescent="0.25">
      <c r="A7">
        <v>2029</v>
      </c>
      <c r="B7">
        <v>3.1374625396158901E-2</v>
      </c>
      <c r="C7">
        <v>5.5393966712211702E-2</v>
      </c>
      <c r="D7">
        <v>0.109972672572633</v>
      </c>
      <c r="E7">
        <v>0.16374883590589601</v>
      </c>
      <c r="F7">
        <v>0.21673494015774</v>
      </c>
      <c r="G7">
        <v>0.26894323897616002</v>
      </c>
      <c r="H7">
        <v>3.3041633453384303E-2</v>
      </c>
      <c r="I7">
        <v>5.8355492664980101E-2</v>
      </c>
      <c r="J7">
        <v>0.11544687502445999</v>
      </c>
      <c r="K7">
        <v>0.17130452271656499</v>
      </c>
      <c r="L7">
        <v>0.22595794237337899</v>
      </c>
      <c r="M7">
        <v>0.279435800010293</v>
      </c>
      <c r="N7">
        <v>114296472.01813801</v>
      </c>
      <c r="O7">
        <v>115204724.02648599</v>
      </c>
      <c r="P7">
        <v>106358550.144908</v>
      </c>
      <c r="Q7">
        <v>97603292.689569801</v>
      </c>
      <c r="R7">
        <v>88937368.583412901</v>
      </c>
      <c r="S7">
        <v>80359226.566893607</v>
      </c>
      <c r="T7">
        <v>111734406.898369</v>
      </c>
      <c r="U7">
        <v>112480835.656909</v>
      </c>
      <c r="V7">
        <v>103625640.279632</v>
      </c>
      <c r="W7">
        <v>94903777.088346899</v>
      </c>
      <c r="X7">
        <v>86311655.406641394</v>
      </c>
      <c r="Y7">
        <v>77845766.452929094</v>
      </c>
    </row>
    <row r="8" spans="1:25" x14ac:dyDescent="0.25">
      <c r="A8">
        <v>2030</v>
      </c>
      <c r="B8">
        <v>3.2149595290229302E-2</v>
      </c>
      <c r="C8">
        <v>5.6772069668491097E-2</v>
      </c>
      <c r="D8">
        <v>0.11250478277526001</v>
      </c>
      <c r="E8">
        <v>0.167218826780519</v>
      </c>
      <c r="F8">
        <v>0.22093438756065301</v>
      </c>
      <c r="G8">
        <v>0.27367116382272</v>
      </c>
      <c r="H8">
        <v>3.4334403747036703E-2</v>
      </c>
      <c r="I8">
        <v>6.0651247950269903E-2</v>
      </c>
      <c r="J8">
        <v>0.11964626037550299</v>
      </c>
      <c r="K8">
        <v>0.17703662802056799</v>
      </c>
      <c r="L8">
        <v>0.232871985935657</v>
      </c>
      <c r="M8">
        <v>0.28720009926765699</v>
      </c>
      <c r="N8">
        <v>116633553.09180801</v>
      </c>
      <c r="O8">
        <v>117502176.78440399</v>
      </c>
      <c r="P8">
        <v>108317567.64646199</v>
      </c>
      <c r="Q8">
        <v>99250816.296624303</v>
      </c>
      <c r="R8">
        <v>90299323.645807803</v>
      </c>
      <c r="S8">
        <v>81460557.214599296</v>
      </c>
      <c r="T8">
        <v>113661728.406652</v>
      </c>
      <c r="U8">
        <v>114314201.868127</v>
      </c>
      <c r="V8">
        <v>105065160.97610299</v>
      </c>
      <c r="W8">
        <v>95996315.423145503</v>
      </c>
      <c r="X8">
        <v>87101451.772845194</v>
      </c>
      <c r="Y8">
        <v>78374561.0913122</v>
      </c>
    </row>
    <row r="9" spans="1:25" x14ac:dyDescent="0.25">
      <c r="A9">
        <v>2031</v>
      </c>
      <c r="B9">
        <v>3.3001216894059097E-2</v>
      </c>
      <c r="C9">
        <v>5.8285643727338202E-2</v>
      </c>
      <c r="D9">
        <v>0.115279388682753</v>
      </c>
      <c r="E9">
        <v>0.171013046411539</v>
      </c>
      <c r="F9">
        <v>0.22551745597502099</v>
      </c>
      <c r="G9">
        <v>0.278822519421632</v>
      </c>
      <c r="H9">
        <v>3.57933070134165E-2</v>
      </c>
      <c r="I9">
        <v>6.3239664949371402E-2</v>
      </c>
      <c r="J9">
        <v>0.124358858921939</v>
      </c>
      <c r="K9">
        <v>0.183440431926718</v>
      </c>
      <c r="L9">
        <v>0.24056324186497199</v>
      </c>
      <c r="M9">
        <v>0.29580237885393801</v>
      </c>
      <c r="N9">
        <v>119010208.57173499</v>
      </c>
      <c r="O9">
        <v>119830362.58915</v>
      </c>
      <c r="P9">
        <v>110284793.194087</v>
      </c>
      <c r="Q9">
        <v>100888322.852594</v>
      </c>
      <c r="R9">
        <v>91636903.756440893</v>
      </c>
      <c r="S9">
        <v>82526616.658600599</v>
      </c>
      <c r="T9">
        <v>115563426.183267</v>
      </c>
      <c r="U9">
        <v>116103937.90390299</v>
      </c>
      <c r="V9">
        <v>106430114.50262301</v>
      </c>
      <c r="W9">
        <v>96992109.365829393</v>
      </c>
      <c r="X9">
        <v>87779882.040463403</v>
      </c>
      <c r="Y9">
        <v>78783829.157052606</v>
      </c>
    </row>
    <row r="10" spans="1:25" x14ac:dyDescent="0.25">
      <c r="A10">
        <v>2032</v>
      </c>
      <c r="B10">
        <v>3.3926819031806298E-2</v>
      </c>
      <c r="C10">
        <v>5.9929730679618598E-2</v>
      </c>
      <c r="D10">
        <v>0.11828458134787299</v>
      </c>
      <c r="E10">
        <v>0.17511137828845899</v>
      </c>
      <c r="F10">
        <v>0.230455197002159</v>
      </c>
      <c r="G10">
        <v>0.28435944060433399</v>
      </c>
      <c r="H10">
        <v>3.7431929439387897E-2</v>
      </c>
      <c r="I10">
        <v>6.6143869890283896E-2</v>
      </c>
      <c r="J10">
        <v>0.12961760267686001</v>
      </c>
      <c r="K10">
        <v>0.19054889552376</v>
      </c>
      <c r="L10">
        <v>0.24905785393034899</v>
      </c>
      <c r="M10">
        <v>0.30525752041291898</v>
      </c>
      <c r="N10">
        <v>121427440.843575</v>
      </c>
      <c r="O10">
        <v>122190272.16274901</v>
      </c>
      <c r="P10">
        <v>112261356.82864401</v>
      </c>
      <c r="Q10">
        <v>102517336.618167</v>
      </c>
      <c r="R10">
        <v>92952186.660746902</v>
      </c>
      <c r="S10">
        <v>83560113.023415804</v>
      </c>
      <c r="T10">
        <v>117444324.22452</v>
      </c>
      <c r="U10">
        <v>117852923.819203</v>
      </c>
      <c r="V10">
        <v>107719770.583582</v>
      </c>
      <c r="W10">
        <v>97888453.759844601</v>
      </c>
      <c r="X10">
        <v>88343484.756367296</v>
      </c>
      <c r="Y10">
        <v>79070224.020601705</v>
      </c>
    </row>
    <row r="11" spans="1:25" x14ac:dyDescent="0.25">
      <c r="A11">
        <v>2033</v>
      </c>
      <c r="B11">
        <v>3.4925091470808099E-2</v>
      </c>
      <c r="C11">
        <v>6.1701760287282699E-2</v>
      </c>
      <c r="D11">
        <v>0.121512846256246</v>
      </c>
      <c r="E11">
        <v>0.17949983213874701</v>
      </c>
      <c r="F11">
        <v>0.235726318852821</v>
      </c>
      <c r="G11">
        <v>0.29025309336535998</v>
      </c>
      <c r="H11">
        <v>3.9268169652177401E-2</v>
      </c>
      <c r="I11">
        <v>6.93943162769452E-2</v>
      </c>
      <c r="J11">
        <v>0.135466806649298</v>
      </c>
      <c r="K11">
        <v>0.198408311305491</v>
      </c>
      <c r="L11">
        <v>0.25839598029939398</v>
      </c>
      <c r="M11">
        <v>0.31559442668416998</v>
      </c>
      <c r="N11">
        <v>123885952.20965301</v>
      </c>
      <c r="O11">
        <v>124582357.28962301</v>
      </c>
      <c r="P11">
        <v>114247431.136583</v>
      </c>
      <c r="Q11">
        <v>104138122.11071099</v>
      </c>
      <c r="R11">
        <v>94245782.569373503</v>
      </c>
      <c r="S11">
        <v>84562156.473088503</v>
      </c>
      <c r="T11">
        <v>119297806.55793101</v>
      </c>
      <c r="U11">
        <v>119552284.05284999</v>
      </c>
      <c r="V11">
        <v>108922748.635515</v>
      </c>
      <c r="W11">
        <v>98673243.382761002</v>
      </c>
      <c r="X11">
        <v>88780684.235372499</v>
      </c>
      <c r="Y11">
        <v>79223530.531848103</v>
      </c>
    </row>
    <row r="12" spans="1:25" x14ac:dyDescent="0.25">
      <c r="A12">
        <v>2034</v>
      </c>
      <c r="B12">
        <v>3.5995708693531497E-2</v>
      </c>
      <c r="C12">
        <v>6.3600878134667999E-2</v>
      </c>
      <c r="D12">
        <v>0.124959759238862</v>
      </c>
      <c r="E12">
        <v>0.18416866443732499</v>
      </c>
      <c r="F12">
        <v>0.241314796892759</v>
      </c>
      <c r="G12">
        <v>0.29648084481286802</v>
      </c>
      <c r="H12">
        <v>4.1324465732180002E-2</v>
      </c>
      <c r="I12">
        <v>7.3029070768375698E-2</v>
      </c>
      <c r="J12">
        <v>0.14196198686286099</v>
      </c>
      <c r="K12">
        <v>0.207077311926464</v>
      </c>
      <c r="L12">
        <v>0.268629906978469</v>
      </c>
      <c r="M12">
        <v>0.32685330073019903</v>
      </c>
      <c r="N12">
        <v>126386329.170839</v>
      </c>
      <c r="O12">
        <v>127006852.028208</v>
      </c>
      <c r="P12">
        <v>116242802.21992899</v>
      </c>
      <c r="Q12">
        <v>105750441.25623401</v>
      </c>
      <c r="R12">
        <v>95517718.785647795</v>
      </c>
      <c r="S12">
        <v>85533218.181573197</v>
      </c>
      <c r="T12">
        <v>121116376.968456</v>
      </c>
      <c r="U12">
        <v>121191815.359413</v>
      </c>
      <c r="V12">
        <v>110025855.942634</v>
      </c>
      <c r="W12">
        <v>99332443.111942202</v>
      </c>
      <c r="X12">
        <v>89078068.477034703</v>
      </c>
      <c r="Y12">
        <v>79231895.545035407</v>
      </c>
    </row>
    <row r="13" spans="1:25" x14ac:dyDescent="0.25">
      <c r="A13">
        <v>2035</v>
      </c>
      <c r="B13">
        <v>3.7139090227485502E-2</v>
      </c>
      <c r="C13">
        <v>6.5627515622398297E-2</v>
      </c>
      <c r="D13">
        <v>0.128623144039548</v>
      </c>
      <c r="E13">
        <v>0.18911115862835101</v>
      </c>
      <c r="F13">
        <v>0.24720832032064899</v>
      </c>
      <c r="G13">
        <v>0.30302442320198197</v>
      </c>
      <c r="H13">
        <v>4.3628277013387597E-2</v>
      </c>
      <c r="I13">
        <v>7.7094508424001701E-2</v>
      </c>
      <c r="J13">
        <v>0.14917025512291601</v>
      </c>
      <c r="K13">
        <v>0.21662653253842501</v>
      </c>
      <c r="L13">
        <v>0.27982287577484199</v>
      </c>
      <c r="M13">
        <v>0.33908371435255502</v>
      </c>
      <c r="N13">
        <v>128929064.85091899</v>
      </c>
      <c r="O13">
        <v>129463813.199972</v>
      </c>
      <c r="P13">
        <v>118246951.204808</v>
      </c>
      <c r="Q13">
        <v>107353673.127259</v>
      </c>
      <c r="R13">
        <v>96767592.530732498</v>
      </c>
      <c r="S13">
        <v>86473309.851703197</v>
      </c>
      <c r="T13">
        <v>122891592.271191</v>
      </c>
      <c r="U13">
        <v>122759874.86115</v>
      </c>
      <c r="V13">
        <v>111013988.28212699</v>
      </c>
      <c r="W13">
        <v>99850068.521236897</v>
      </c>
      <c r="X13">
        <v>89220469.271452099</v>
      </c>
      <c r="Y13">
        <v>79082000.330890596</v>
      </c>
    </row>
    <row r="14" spans="1:25" x14ac:dyDescent="0.25">
      <c r="A14">
        <v>2036</v>
      </c>
      <c r="B14">
        <v>3.8356242461535503E-2</v>
      </c>
      <c r="C14">
        <v>6.7783104281493103E-2</v>
      </c>
      <c r="D14">
        <v>0.13250250511877301</v>
      </c>
      <c r="E14">
        <v>0.19432279952921899</v>
      </c>
      <c r="F14">
        <v>0.25339723989254198</v>
      </c>
      <c r="G14">
        <v>0.30986867300677201</v>
      </c>
      <c r="H14">
        <v>4.6212791292664403E-2</v>
      </c>
      <c r="I14">
        <v>8.1646348337136396E-2</v>
      </c>
      <c r="J14">
        <v>0.15717109759450901</v>
      </c>
      <c r="K14">
        <v>0.227138613531779</v>
      </c>
      <c r="L14">
        <v>0.292048217768624</v>
      </c>
      <c r="M14">
        <v>0.35234298800939301</v>
      </c>
      <c r="N14">
        <v>131514572.621968</v>
      </c>
      <c r="O14">
        <v>131953145.34594201</v>
      </c>
      <c r="P14">
        <v>120259106.970778</v>
      </c>
      <c r="Q14">
        <v>108946893.476294</v>
      </c>
      <c r="R14">
        <v>97994673.814167097</v>
      </c>
      <c r="S14">
        <v>87382105.236712202</v>
      </c>
      <c r="T14">
        <v>124613971.167842</v>
      </c>
      <c r="U14">
        <v>124243229.087109</v>
      </c>
      <c r="V14">
        <v>111869990.005729</v>
      </c>
      <c r="W14">
        <v>100208137.71658</v>
      </c>
      <c r="X14">
        <v>89191024.703027397</v>
      </c>
      <c r="Y14">
        <v>78759220.800865397</v>
      </c>
    </row>
    <row r="15" spans="1:25" x14ac:dyDescent="0.25">
      <c r="A15">
        <v>2037</v>
      </c>
      <c r="B15">
        <v>3.9648651305595403E-2</v>
      </c>
      <c r="C15">
        <v>7.0069879948861699E-2</v>
      </c>
      <c r="D15">
        <v>0.13659863176352</v>
      </c>
      <c r="E15">
        <v>0.19980069372051301</v>
      </c>
      <c r="F15">
        <v>0.25987382944899901</v>
      </c>
      <c r="G15">
        <v>0.31700068395043701</v>
      </c>
      <c r="H15">
        <v>4.9117855781382003E-2</v>
      </c>
      <c r="I15">
        <v>8.6751003223567699E-2</v>
      </c>
      <c r="J15">
        <v>0.166057408658527</v>
      </c>
      <c r="K15">
        <v>0.23870831853782301</v>
      </c>
      <c r="L15">
        <v>0.305388500215652</v>
      </c>
      <c r="M15">
        <v>0.36669455278881502</v>
      </c>
      <c r="N15">
        <v>134143194.22120599</v>
      </c>
      <c r="O15">
        <v>134474616.01781699</v>
      </c>
      <c r="P15">
        <v>122278281.15826499</v>
      </c>
      <c r="Q15">
        <v>110528929.56359001</v>
      </c>
      <c r="R15">
        <v>99197977.527498707</v>
      </c>
      <c r="S15">
        <v>88259025.764030203</v>
      </c>
      <c r="T15">
        <v>126272876.850609</v>
      </c>
      <c r="U15">
        <v>125626864.528513</v>
      </c>
      <c r="V15">
        <v>112574486.563568</v>
      </c>
      <c r="W15">
        <v>100386619.59437799</v>
      </c>
      <c r="X15">
        <v>88971257.4795876</v>
      </c>
      <c r="Y15">
        <v>78247813.032260001</v>
      </c>
    </row>
    <row r="16" spans="1:25" x14ac:dyDescent="0.25">
      <c r="A16">
        <v>2038</v>
      </c>
      <c r="B16">
        <v>4.1018207776808202E-2</v>
      </c>
      <c r="C16">
        <v>7.2490744938621399E-2</v>
      </c>
      <c r="D16">
        <v>0.14091331261594001</v>
      </c>
      <c r="E16">
        <v>0.205543149045044</v>
      </c>
      <c r="F16">
        <v>0.26663175137530498</v>
      </c>
      <c r="G16">
        <v>0.32440916408397102</v>
      </c>
      <c r="H16">
        <v>5.23911462113473E-2</v>
      </c>
      <c r="I16">
        <v>9.2487235783561897E-2</v>
      </c>
      <c r="J16">
        <v>0.175936668074928</v>
      </c>
      <c r="K16">
        <v>0.251442565090153</v>
      </c>
      <c r="L16">
        <v>0.319934434472957</v>
      </c>
      <c r="M16">
        <v>0.38220602750642702</v>
      </c>
      <c r="N16">
        <v>136815204.25635499</v>
      </c>
      <c r="O16">
        <v>137027864.79584801</v>
      </c>
      <c r="P16">
        <v>124303291.87500501</v>
      </c>
      <c r="Q16">
        <v>112098399.29120301</v>
      </c>
      <c r="R16">
        <v>100376315.918218</v>
      </c>
      <c r="S16">
        <v>89103303.128632605</v>
      </c>
      <c r="T16">
        <v>127856369.55343001</v>
      </c>
      <c r="U16">
        <v>126893758.29261699</v>
      </c>
      <c r="V16">
        <v>113105701.99596</v>
      </c>
      <c r="W16">
        <v>100363403.522128</v>
      </c>
      <c r="X16">
        <v>88541200.9492919</v>
      </c>
      <c r="Y16">
        <v>77531157.696313605</v>
      </c>
    </row>
    <row r="17" spans="1:25" x14ac:dyDescent="0.25">
      <c r="A17">
        <v>2039</v>
      </c>
      <c r="B17">
        <v>4.2467155590189501E-2</v>
      </c>
      <c r="C17">
        <v>7.50491687629712E-2</v>
      </c>
      <c r="D17">
        <v>0.14544912343189501</v>
      </c>
      <c r="E17">
        <v>0.211549360153302</v>
      </c>
      <c r="F17">
        <v>0.27366565885121802</v>
      </c>
      <c r="G17">
        <v>0.33208397741100598</v>
      </c>
      <c r="H17">
        <v>5.6089598205003401E-2</v>
      </c>
      <c r="I17">
        <v>9.8948118979947999E-2</v>
      </c>
      <c r="J17">
        <v>0.18693213452660401</v>
      </c>
      <c r="K17">
        <v>0.26546014850705602</v>
      </c>
      <c r="L17">
        <v>0.33578329081138503</v>
      </c>
      <c r="M17">
        <v>0.39894676489553899</v>
      </c>
      <c r="N17">
        <v>139530812.23951799</v>
      </c>
      <c r="O17">
        <v>139612408.08168101</v>
      </c>
      <c r="P17">
        <v>126332779.999892</v>
      </c>
      <c r="Q17">
        <v>113653740.116945</v>
      </c>
      <c r="R17">
        <v>101528338.21545599</v>
      </c>
      <c r="S17">
        <v>89914026.664337993</v>
      </c>
      <c r="T17">
        <v>129351023.980132</v>
      </c>
      <c r="U17">
        <v>128024607.21122301</v>
      </c>
      <c r="V17">
        <v>113439277.16740599</v>
      </c>
      <c r="W17">
        <v>100114319.78119101</v>
      </c>
      <c r="X17">
        <v>87879607.616458997</v>
      </c>
      <c r="Y17">
        <v>76592097.329358906</v>
      </c>
    </row>
    <row r="18" spans="1:25" x14ac:dyDescent="0.25">
      <c r="A18">
        <v>2040</v>
      </c>
      <c r="B18">
        <v>4.3998053853418997E-2</v>
      </c>
      <c r="C18">
        <v>7.7749115097024396E-2</v>
      </c>
      <c r="D18">
        <v>0.150209264531174</v>
      </c>
      <c r="E18">
        <v>0.21781916654304201</v>
      </c>
      <c r="F18">
        <v>0.28097089243045098</v>
      </c>
      <c r="G18">
        <v>0.34001579570874202</v>
      </c>
      <c r="H18">
        <v>6.0281130005072701E-2</v>
      </c>
      <c r="I18">
        <v>0.106243288511001</v>
      </c>
      <c r="J18">
        <v>0.19918388702850001</v>
      </c>
      <c r="K18">
        <v>0.28089089491414299</v>
      </c>
      <c r="L18">
        <v>0.353036541406544</v>
      </c>
      <c r="M18">
        <v>0.41698462397720998</v>
      </c>
      <c r="N18">
        <v>142290162.858953</v>
      </c>
      <c r="O18">
        <v>142227640.95031801</v>
      </c>
      <c r="P18">
        <v>128365220.54576799</v>
      </c>
      <c r="Q18">
        <v>115193231.200121</v>
      </c>
      <c r="R18">
        <v>102652561.666768</v>
      </c>
      <c r="S18">
        <v>90690180.398242697</v>
      </c>
      <c r="T18">
        <v>130741705.882175</v>
      </c>
      <c r="U18">
        <v>128997515.250994</v>
      </c>
      <c r="V18">
        <v>113548111.234603</v>
      </c>
      <c r="W18">
        <v>99613247.989006802</v>
      </c>
      <c r="X18">
        <v>86964280.6179571</v>
      </c>
      <c r="Y18">
        <v>75413402.524010301</v>
      </c>
    </row>
    <row r="19" spans="1:25" x14ac:dyDescent="0.25">
      <c r="A19">
        <v>2041</v>
      </c>
      <c r="B19">
        <v>4.56119657847886E-2</v>
      </c>
      <c r="C19">
        <v>8.0591846463180794E-2</v>
      </c>
      <c r="D19">
        <v>0.15519187033706699</v>
      </c>
      <c r="E19">
        <v>0.22434548518479799</v>
      </c>
      <c r="F19">
        <v>0.28853456816216699</v>
      </c>
      <c r="G19">
        <v>0.34818629357540698</v>
      </c>
      <c r="H19">
        <v>6.5044564854324305E-2</v>
      </c>
      <c r="I19">
        <v>0.114497782502199</v>
      </c>
      <c r="J19">
        <v>0.212843344074124</v>
      </c>
      <c r="K19">
        <v>0.29786619868820302</v>
      </c>
      <c r="L19">
        <v>0.37178777131785601</v>
      </c>
      <c r="M19">
        <v>0.43637262767385898</v>
      </c>
      <c r="N19">
        <v>145093440.43860301</v>
      </c>
      <c r="O19">
        <v>144873026.13237199</v>
      </c>
      <c r="P19">
        <v>130399277.736076</v>
      </c>
      <c r="Q19">
        <v>116715488.076704</v>
      </c>
      <c r="R19">
        <v>103747978.70168801</v>
      </c>
      <c r="S19">
        <v>91431336.676736295</v>
      </c>
      <c r="T19">
        <v>132011520.05094001</v>
      </c>
      <c r="U19">
        <v>129788013.1371</v>
      </c>
      <c r="V19">
        <v>113402874.962368</v>
      </c>
      <c r="W19">
        <v>98833131.175814703</v>
      </c>
      <c r="X19">
        <v>85773432.162227094</v>
      </c>
      <c r="Y19">
        <v>73979299.302153498</v>
      </c>
    </row>
    <row r="20" spans="1:25" x14ac:dyDescent="0.25">
      <c r="A20">
        <v>2042</v>
      </c>
      <c r="B20">
        <v>4.7310408927624503E-2</v>
      </c>
      <c r="C20">
        <v>8.3579364696939495E-2</v>
      </c>
      <c r="D20">
        <v>0.160396211440618</v>
      </c>
      <c r="E20">
        <v>0.23112269055265999</v>
      </c>
      <c r="F20">
        <v>0.29634561932204501</v>
      </c>
      <c r="G20">
        <v>0.35657938859370603</v>
      </c>
      <c r="H20">
        <v>7.0474189317528704E-2</v>
      </c>
      <c r="I20">
        <v>0.12385856424673999</v>
      </c>
      <c r="J20">
        <v>0.228080019828306</v>
      </c>
      <c r="K20">
        <v>0.31652500622910601</v>
      </c>
      <c r="L20">
        <v>0.39212839141702699</v>
      </c>
      <c r="M20">
        <v>0.457155036734401</v>
      </c>
      <c r="N20">
        <v>147940891.52009201</v>
      </c>
      <c r="O20">
        <v>147548128.293892</v>
      </c>
      <c r="P20">
        <v>132433833.630198</v>
      </c>
      <c r="Q20">
        <v>118219450.383205</v>
      </c>
      <c r="R20">
        <v>104813976.05105899</v>
      </c>
      <c r="S20">
        <v>92137487.797668397</v>
      </c>
      <c r="T20">
        <v>133141315.41644999</v>
      </c>
      <c r="U20">
        <v>130368383.575067</v>
      </c>
      <c r="V20">
        <v>112971479.24313401</v>
      </c>
      <c r="W20">
        <v>97745705.629566401</v>
      </c>
      <c r="X20">
        <v>84285572.777495503</v>
      </c>
      <c r="Y20">
        <v>72275392.652701005</v>
      </c>
    </row>
    <row r="21" spans="1:25" x14ac:dyDescent="0.25">
      <c r="A21">
        <v>2043</v>
      </c>
      <c r="B21">
        <v>4.9095270757053597E-2</v>
      </c>
      <c r="C21">
        <v>8.6714254846227107E-2</v>
      </c>
      <c r="D21">
        <v>0.16582238417676401</v>
      </c>
      <c r="E21">
        <v>0.23814617509663899</v>
      </c>
      <c r="F21">
        <v>0.30439425419954302</v>
      </c>
      <c r="G21">
        <v>0.36518061658592799</v>
      </c>
      <c r="H21">
        <v>7.66823933803433E-2</v>
      </c>
      <c r="I21">
        <v>0.134497105311214</v>
      </c>
      <c r="J21">
        <v>0.24508014357340699</v>
      </c>
      <c r="K21">
        <v>0.33700883352338301</v>
      </c>
      <c r="L21">
        <v>0.414140837192082</v>
      </c>
      <c r="M21">
        <v>0.479360241322769</v>
      </c>
      <c r="N21">
        <v>150832688.63792601</v>
      </c>
      <c r="O21">
        <v>150252377.57229501</v>
      </c>
      <c r="P21">
        <v>134467589.38149899</v>
      </c>
      <c r="Q21">
        <v>119703878.270605</v>
      </c>
      <c r="R21">
        <v>105849772.60614599</v>
      </c>
      <c r="S21">
        <v>92808463.677131996</v>
      </c>
      <c r="T21">
        <v>134109277.757052</v>
      </c>
      <c r="U21">
        <v>130707203.582551</v>
      </c>
      <c r="V21">
        <v>112219109.363868</v>
      </c>
      <c r="W21">
        <v>96322026.495737597</v>
      </c>
      <c r="X21">
        <v>82480299.741219103</v>
      </c>
      <c r="Y21">
        <v>70289508.911945</v>
      </c>
    </row>
    <row r="22" spans="1:25" x14ac:dyDescent="0.25">
      <c r="A22">
        <v>2044</v>
      </c>
      <c r="B22">
        <v>5.09687495783335E-2</v>
      </c>
      <c r="C22">
        <v>8.9999573589792298E-2</v>
      </c>
      <c r="D22">
        <v>0.17147108510388301</v>
      </c>
      <c r="E22">
        <v>0.245412031986741</v>
      </c>
      <c r="F22">
        <v>0.31267156936338703</v>
      </c>
      <c r="G22">
        <v>0.37397669038928699</v>
      </c>
      <c r="H22">
        <v>8.3802651833596406E-2</v>
      </c>
      <c r="I22">
        <v>0.14661178803870201</v>
      </c>
      <c r="J22">
        <v>0.264043610876673</v>
      </c>
      <c r="K22">
        <v>0.35945460244789201</v>
      </c>
      <c r="L22">
        <v>0.43788987667693502</v>
      </c>
      <c r="M22">
        <v>0.50299237884004</v>
      </c>
      <c r="N22">
        <v>153768934.02598301</v>
      </c>
      <c r="O22">
        <v>152985077.96991599</v>
      </c>
      <c r="P22">
        <v>136499088.57725301</v>
      </c>
      <c r="Q22">
        <v>121167389.24975701</v>
      </c>
      <c r="R22">
        <v>106854465.846085</v>
      </c>
      <c r="S22">
        <v>93443984.081879005</v>
      </c>
      <c r="T22">
        <v>134890513.31849399</v>
      </c>
      <c r="U22">
        <v>130768991.443772</v>
      </c>
      <c r="V22">
        <v>111108650.06999899</v>
      </c>
      <c r="W22">
        <v>94533522.807798296</v>
      </c>
      <c r="X22">
        <v>80339621.771435305</v>
      </c>
      <c r="Y22">
        <v>68013015.306180403</v>
      </c>
    </row>
    <row r="23" spans="1:25" x14ac:dyDescent="0.25">
      <c r="A23">
        <v>2045</v>
      </c>
      <c r="B23">
        <v>5.2933312265221903E-2</v>
      </c>
      <c r="C23">
        <v>9.3438767140817405E-2</v>
      </c>
      <c r="D23">
        <v>0.17734344197185001</v>
      </c>
      <c r="E23">
        <v>0.25291681990676601</v>
      </c>
      <c r="F23">
        <v>0.32116926778829102</v>
      </c>
      <c r="G23">
        <v>0.38295518254876998</v>
      </c>
      <c r="H23">
        <v>9.1992754603117302E-2</v>
      </c>
      <c r="I23">
        <v>0.160429701028728</v>
      </c>
      <c r="J23">
        <v>0.28517847490242398</v>
      </c>
      <c r="K23">
        <v>0.38398470701868298</v>
      </c>
      <c r="L23">
        <v>0.46341180954336803</v>
      </c>
      <c r="M23">
        <v>0.52802175666270301</v>
      </c>
      <c r="N23">
        <v>156749661.175138</v>
      </c>
      <c r="O23">
        <v>155745412.15246701</v>
      </c>
      <c r="P23">
        <v>138526734.29598001</v>
      </c>
      <c r="Q23">
        <v>122608486.17382701</v>
      </c>
      <c r="R23">
        <v>107827066.987615</v>
      </c>
      <c r="S23">
        <v>94043697.554234505</v>
      </c>
      <c r="T23">
        <v>135456590.99989799</v>
      </c>
      <c r="U23">
        <v>130513932.594028</v>
      </c>
      <c r="V23">
        <v>109601469.186875</v>
      </c>
      <c r="W23">
        <v>92353481.029883906</v>
      </c>
      <c r="X23">
        <v>77849637.4325248</v>
      </c>
      <c r="Y23">
        <v>65442371.966654897</v>
      </c>
    </row>
    <row r="24" spans="1:25" x14ac:dyDescent="0.25">
      <c r="A24">
        <v>2046</v>
      </c>
      <c r="B24">
        <v>5.49916634971684E-2</v>
      </c>
      <c r="C24">
        <v>9.7035609127999398E-2</v>
      </c>
      <c r="D24">
        <v>0.1834408832387</v>
      </c>
      <c r="E24">
        <v>0.26065738450255099</v>
      </c>
      <c r="F24">
        <v>0.329879449808896</v>
      </c>
      <c r="G24">
        <v>0.39210429408948</v>
      </c>
      <c r="H24">
        <v>0.101438102019983</v>
      </c>
      <c r="I24">
        <v>0.17620718400670299</v>
      </c>
      <c r="J24">
        <v>0.30869204413620899</v>
      </c>
      <c r="K24">
        <v>0.410693827635711</v>
      </c>
      <c r="L24">
        <v>0.49070161133358903</v>
      </c>
      <c r="M24">
        <v>0.55437447551751196</v>
      </c>
      <c r="N24">
        <v>159774834.87902799</v>
      </c>
      <c r="O24">
        <v>158532443.80523899</v>
      </c>
      <c r="P24">
        <v>140548802.035932</v>
      </c>
      <c r="Q24">
        <v>124025579.31940299</v>
      </c>
      <c r="R24">
        <v>108766528.478027</v>
      </c>
      <c r="S24">
        <v>94607211.185776204</v>
      </c>
      <c r="T24">
        <v>135775066.76885501</v>
      </c>
      <c r="U24">
        <v>129897772.715818</v>
      </c>
      <c r="V24">
        <v>107658697.686718</v>
      </c>
      <c r="W24">
        <v>89759038.776117802</v>
      </c>
      <c r="X24">
        <v>75002574.170839697</v>
      </c>
      <c r="Y24">
        <v>62580871.5564432</v>
      </c>
    </row>
    <row r="25" spans="1:25" x14ac:dyDescent="0.25">
      <c r="A25">
        <v>2047</v>
      </c>
      <c r="B25">
        <v>5.7146723012599897E-2</v>
      </c>
      <c r="C25">
        <v>0.10079415224963301</v>
      </c>
      <c r="D25">
        <v>0.18976503447076001</v>
      </c>
      <c r="E25">
        <v>0.26863071997853299</v>
      </c>
      <c r="F25">
        <v>0.33879445601508801</v>
      </c>
      <c r="G25">
        <v>0.40141268460259699</v>
      </c>
      <c r="H25">
        <v>0.112354736412988</v>
      </c>
      <c r="I25">
        <v>0.194228188525149</v>
      </c>
      <c r="J25">
        <v>0.33477758110760197</v>
      </c>
      <c r="K25">
        <v>0.43963229129408798</v>
      </c>
      <c r="L25">
        <v>0.51969851426792002</v>
      </c>
      <c r="M25">
        <v>0.58192207342470503</v>
      </c>
      <c r="N25">
        <v>162844350.17691699</v>
      </c>
      <c r="O25">
        <v>161345118.296114</v>
      </c>
      <c r="P25">
        <v>142563449.91310999</v>
      </c>
      <c r="Q25">
        <v>125417004.47481</v>
      </c>
      <c r="R25">
        <v>109671766.159316</v>
      </c>
      <c r="S25">
        <v>95134113.919193193</v>
      </c>
      <c r="T25">
        <v>135809033.34121299</v>
      </c>
      <c r="U25">
        <v>128872006.93106399</v>
      </c>
      <c r="V25">
        <v>105243159.085219</v>
      </c>
      <c r="W25">
        <v>86733736.554791704</v>
      </c>
      <c r="X25">
        <v>71799135.764382496</v>
      </c>
      <c r="Y25">
        <v>59440460.661605798</v>
      </c>
    </row>
    <row r="26" spans="1:25" x14ac:dyDescent="0.25">
      <c r="A26">
        <v>2048</v>
      </c>
      <c r="B26">
        <v>5.9401608543196698E-2</v>
      </c>
      <c r="C26">
        <v>0.104718689537314</v>
      </c>
      <c r="D26">
        <v>0.19631763384832601</v>
      </c>
      <c r="E26">
        <v>0.276833859845729</v>
      </c>
      <c r="F26">
        <v>0.34790674811359501</v>
      </c>
      <c r="G26">
        <v>0.41086934699138999</v>
      </c>
      <c r="H26">
        <v>0.12499156765585601</v>
      </c>
      <c r="I26">
        <v>0.21479916811019401</v>
      </c>
      <c r="J26">
        <v>0.36359569795242003</v>
      </c>
      <c r="K26">
        <v>0.47078631785175801</v>
      </c>
      <c r="L26">
        <v>0.55027114695165003</v>
      </c>
      <c r="M26">
        <v>0.61047252194935298</v>
      </c>
      <c r="N26">
        <v>165958030.46388301</v>
      </c>
      <c r="O26">
        <v>164182262.14898399</v>
      </c>
      <c r="P26">
        <v>144568727.06497499</v>
      </c>
      <c r="Q26">
        <v>126781038.29727601</v>
      </c>
      <c r="R26">
        <v>110541677.636951</v>
      </c>
      <c r="S26">
        <v>95623995.149879098</v>
      </c>
      <c r="T26">
        <v>135516767.05403501</v>
      </c>
      <c r="U26">
        <v>127384544.787782</v>
      </c>
      <c r="V26">
        <v>102322095.29827601</v>
      </c>
      <c r="W26">
        <v>83270605.9023619</v>
      </c>
      <c r="X26">
        <v>68251017.700229198</v>
      </c>
      <c r="Y26">
        <v>56043460.025798596</v>
      </c>
    </row>
    <row r="27" spans="1:25" x14ac:dyDescent="0.25">
      <c r="A27">
        <v>2049</v>
      </c>
      <c r="B27">
        <v>6.1759622823264797E-2</v>
      </c>
      <c r="C27">
        <v>0.10881372236416301</v>
      </c>
      <c r="D27">
        <v>0.20310046147948199</v>
      </c>
      <c r="E27">
        <v>0.28526378933881102</v>
      </c>
      <c r="F27">
        <v>0.35720881818793399</v>
      </c>
      <c r="G27">
        <v>0.420463515403462</v>
      </c>
      <c r="H27">
        <v>0.139630954759911</v>
      </c>
      <c r="I27">
        <v>0.23823884163140799</v>
      </c>
      <c r="J27">
        <v>0.3952499690247</v>
      </c>
      <c r="K27">
        <v>0.50405637299296002</v>
      </c>
      <c r="L27">
        <v>0.58220415498225797</v>
      </c>
      <c r="M27">
        <v>0.63976442922502597</v>
      </c>
      <c r="N27">
        <v>169115624.95157</v>
      </c>
      <c r="O27">
        <v>167042581.677764</v>
      </c>
      <c r="P27">
        <v>146562580.904311</v>
      </c>
      <c r="Q27">
        <v>128115911.79063</v>
      </c>
      <c r="R27">
        <v>111375157.88318101</v>
      </c>
      <c r="S27">
        <v>96076459.824138403</v>
      </c>
      <c r="T27">
        <v>134851584.80089501</v>
      </c>
      <c r="U27">
        <v>125381087.53086901</v>
      </c>
      <c r="V27">
        <v>98870789.906210303</v>
      </c>
      <c r="W27">
        <v>79375654.931330696</v>
      </c>
      <c r="X27">
        <v>64383333.3561555</v>
      </c>
      <c r="Y27">
        <v>52423916.014593102</v>
      </c>
    </row>
    <row r="28" spans="1:25" x14ac:dyDescent="0.25">
      <c r="A28">
        <v>2050</v>
      </c>
      <c r="B28">
        <v>6.4224243543349005E-2</v>
      </c>
      <c r="C28">
        <v>0.113083933179739</v>
      </c>
      <c r="D28">
        <v>0.21011527885017101</v>
      </c>
      <c r="E28">
        <v>0.29391737431988602</v>
      </c>
      <c r="F28">
        <v>0.36669311966976198</v>
      </c>
      <c r="G28">
        <v>0.43018459826607103</v>
      </c>
      <c r="H28">
        <v>0.15658643088453</v>
      </c>
      <c r="I28">
        <v>0.26486089880253799</v>
      </c>
      <c r="J28">
        <v>0.42975721295503699</v>
      </c>
      <c r="K28">
        <v>0.53923607799859896</v>
      </c>
      <c r="L28">
        <v>0.615189071602669</v>
      </c>
      <c r="M28">
        <v>0.66946668406544096</v>
      </c>
      <c r="N28">
        <v>172316805.607014</v>
      </c>
      <c r="O28">
        <v>169924661.033088</v>
      </c>
      <c r="P28">
        <v>148542863.67834401</v>
      </c>
      <c r="Q28">
        <v>129419822.487753</v>
      </c>
      <c r="R28">
        <v>112171112.77723999</v>
      </c>
      <c r="S28">
        <v>96491140.857784793</v>
      </c>
      <c r="T28">
        <v>133762077.961365</v>
      </c>
      <c r="U28">
        <v>122807504.379144</v>
      </c>
      <c r="V28">
        <v>94877076.830404595</v>
      </c>
      <c r="W28">
        <v>75071441.142587006</v>
      </c>
      <c r="X28">
        <v>60236561.279390499</v>
      </c>
      <c r="Y28">
        <v>48628242.251162298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109E67-356B-4E28-A5C1-1117B9E867CB}"/>
</file>

<file path=customXml/itemProps2.xml><?xml version="1.0" encoding="utf-8"?>
<ds:datastoreItem xmlns:ds="http://schemas.openxmlformats.org/officeDocument/2006/customXml" ds:itemID="{5E56BFDA-3FF3-4FF6-9BB3-FF0FB6DBD1F6}"/>
</file>

<file path=customXml/itemProps3.xml><?xml version="1.0" encoding="utf-8"?>
<ds:datastoreItem xmlns:ds="http://schemas.openxmlformats.org/officeDocument/2006/customXml" ds:itemID="{313CF644-934B-4A81-A47C-0FF030332B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PaperTables</vt:lpstr>
      <vt:lpstr>RawEViews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Unnada Chewpreecha</dc:creator>
  <cp:lastModifiedBy>Luis Eduardo San Martin</cp:lastModifiedBy>
  <dcterms:created xsi:type="dcterms:W3CDTF">2025-08-26T20:01:25Z</dcterms:created>
  <dcterms:modified xsi:type="dcterms:W3CDTF">2026-02-02T21:01:06Z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2026-01-27T21:02:23Z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f7b0cd4f-a58f-4100-8e45-35869f5f2ba3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0x01010051B5D20C368A63478C6020C872927E3A</vt:lpwstr>
  </property>
</Properties>
</file>